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040" windowHeight="1185"/>
  </bookViews>
  <sheets>
    <sheet name="Документ" sheetId="1" r:id="rId1"/>
  </sheets>
  <definedNames>
    <definedName name="_xlnm.Print_Titles" localSheetId="0">Документ!$11:$12</definedName>
  </definedNames>
  <calcPr calcId="144525"/>
</workbook>
</file>

<file path=xl/calcChain.xml><?xml version="1.0" encoding="utf-8"?>
<calcChain xmlns="http://schemas.openxmlformats.org/spreadsheetml/2006/main">
  <c r="AG103" i="1" l="1"/>
  <c r="AG99" i="1"/>
  <c r="AG98" i="1"/>
  <c r="AG97" i="1"/>
  <c r="AG96" i="1"/>
  <c r="AG95" i="1"/>
  <c r="AG94" i="1"/>
  <c r="AG93" i="1"/>
  <c r="AG92" i="1"/>
  <c r="AG91" i="1"/>
  <c r="AG90" i="1"/>
  <c r="AG89" i="1"/>
  <c r="AG88" i="1"/>
  <c r="AG87" i="1"/>
  <c r="AG86" i="1"/>
  <c r="AG85" i="1"/>
  <c r="AG84" i="1"/>
  <c r="AG83" i="1"/>
  <c r="AG80" i="1"/>
  <c r="AG79" i="1"/>
  <c r="AG77" i="1"/>
  <c r="AG76" i="1"/>
  <c r="AG70" i="1"/>
  <c r="AG69" i="1"/>
  <c r="AG68" i="1"/>
  <c r="AG66" i="1"/>
  <c r="AG65" i="1"/>
  <c r="AG64" i="1"/>
  <c r="AG63" i="1"/>
  <c r="AG62" i="1"/>
  <c r="AG61" i="1"/>
  <c r="AG58" i="1"/>
  <c r="AG57" i="1"/>
  <c r="AG55" i="1"/>
  <c r="AG54" i="1"/>
  <c r="AG53" i="1"/>
  <c r="AG52" i="1"/>
  <c r="AG51" i="1"/>
  <c r="AG50" i="1"/>
  <c r="AG49" i="1"/>
  <c r="AG48" i="1"/>
  <c r="AG47" i="1"/>
  <c r="AG41" i="1"/>
  <c r="AG40" i="1"/>
  <c r="AG39" i="1"/>
  <c r="AG38" i="1"/>
  <c r="AG37" i="1"/>
  <c r="AG36" i="1"/>
  <c r="AG35" i="1"/>
  <c r="AG34" i="1"/>
  <c r="AG33" i="1"/>
  <c r="AG32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</calcChain>
</file>

<file path=xl/sharedStrings.xml><?xml version="1.0" encoding="utf-8"?>
<sst xmlns="http://schemas.openxmlformats.org/spreadsheetml/2006/main" count="405" uniqueCount="305">
  <si>
    <t>#Н/Д</t>
  </si>
  <si>
    <t>Код</t>
  </si>
  <si>
    <t>Документ</t>
  </si>
  <si>
    <t>Плательщик</t>
  </si>
  <si>
    <t>Исполнение за отчетный период</t>
  </si>
  <si>
    <t>Расхождение за отчетный период</t>
  </si>
  <si>
    <t>Расхождение кассового плана</t>
  </si>
  <si>
    <t>% исполнения</t>
  </si>
  <si>
    <t>00010000000000000000</t>
  </si>
  <si>
    <t xml:space="preserve">      НАЛОГОВЫЕ И НЕНАЛОГОВЫЕ ДОХОДЫ</t>
  </si>
  <si>
    <t>00010100000000000000</t>
  </si>
  <si>
    <t xml:space="preserve">        НАЛОГИ НА ПРИБЫЛЬ, ДОХОДЫ</t>
  </si>
  <si>
    <t>00010102010000000000</t>
  </si>
  <si>
    <t xml:space="preserve">  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ст227,227.1 и 228 НКРФ</t>
  </si>
  <si>
    <t>00010102020000000000</t>
  </si>
  <si>
    <t>18210102020010000110</t>
  </si>
  <si>
    <t xml:space="preserve">              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ст227 НКРФ</t>
  </si>
  <si>
    <t>18210102030010000110</t>
  </si>
  <si>
    <t xml:space="preserve">              налог на доходы физических лиц с доходов, полученных физическими лицами в соответствии со ст228 НКРФ</t>
  </si>
  <si>
    <t>18210102040010000110</t>
  </si>
  <si>
    <t xml:space="preserve">              Налог на доходы физических лиц в виде фиксированных авансовых платежей с доходов, полученных физичесими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ст227.1 НКРФ</t>
  </si>
  <si>
    <t>00010300000000000000</t>
  </si>
  <si>
    <t xml:space="preserve">        НАЛОГИ НА ТОВАРЫ (РАБОТЫ, УСЛУГИ), РЕАЛИЗУЕМЫЕ НА ТЕРРИТОРИИ РОССИЙСКОЙ ФЕДЕРАЦИИ</t>
  </si>
  <si>
    <t>10010302230010000110</t>
  </si>
  <si>
    <t xml:space="preserve">        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метные бюджеты</t>
  </si>
  <si>
    <t>10010302240010000110</t>
  </si>
  <si>
    <t xml:space="preserve">      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</si>
  <si>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10010302250010000110</t>
  </si>
  <si>
    <t xml:space="preserve">              Доходы от уплаты акцизов на автомобильный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</si>
  <si>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</si>
  <si>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 xml:space="preserve">              Доходы от уплаты акцизов на прямогонный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</si>
  <si>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00010500000000000000</t>
  </si>
  <si>
    <t xml:space="preserve">        НАЛОГИ НА СОВОКУПНЫЙ ДОХОД</t>
  </si>
  <si>
    <t>00010501000000000000</t>
  </si>
  <si>
    <t xml:space="preserve">          Налог, взимаемый в связи с применением упрощенной системы налогообложения</t>
  </si>
  <si>
    <t>00010501010000000000</t>
  </si>
  <si>
    <t>18210501011010000110</t>
  </si>
  <si>
    <t xml:space="preserve">              Налог, взимаемый с налогоплательщиков, выбравших в качестве объекта налогообложения доходы</t>
  </si>
  <si>
    <t>00010501020000000000</t>
  </si>
  <si>
    <t>18210501021010000110</t>
  </si>
  <si>
    <t xml:space="preserve">              Налог, взимаемый с налогоплательщиков, выбравших в качестве объекта налогообложения доходы, уменьшенные на величину расходов</t>
  </si>
  <si>
    <t>00010501050000000000</t>
  </si>
  <si>
    <t>18210501050010000110</t>
  </si>
  <si>
    <t xml:space="preserve">              Минимальный налог, зачисляемый в бюджеты субъектов Российской Федерации</t>
  </si>
  <si>
    <t>00010502000000000000</t>
  </si>
  <si>
    <t>18210502010020000110</t>
  </si>
  <si>
    <t xml:space="preserve">              Единый налог на вмененный доход для отдельных видов деятельности</t>
  </si>
  <si>
    <t>00010502020000000000</t>
  </si>
  <si>
    <t>00010503000000000000</t>
  </si>
  <si>
    <t>18210503010010000110</t>
  </si>
  <si>
    <t xml:space="preserve">              Единый сельскохозяйственный налог</t>
  </si>
  <si>
    <t>00010504000000000000</t>
  </si>
  <si>
    <t>18210504010020000110</t>
  </si>
  <si>
    <t xml:space="preserve">              Налог, взимаемый в связи с применением патентной системы налогообложения, зачисляемый в бюджеты городских округов</t>
  </si>
  <si>
    <t>00010600000000000000</t>
  </si>
  <si>
    <t xml:space="preserve">        НАЛОГИ НА ИМУЩЕСТВО</t>
  </si>
  <si>
    <t>00010601000000000000</t>
  </si>
  <si>
    <t>18210601020040000110</t>
  </si>
  <si>
    <t xml:space="preserve">              Налог на имущество физических лиц, взимаемый по ставкам , применяемым к объектам налогообложения, расположенным в границах городских округов</t>
  </si>
  <si>
    <t>00010606000000000000</t>
  </si>
  <si>
    <t xml:space="preserve">          Земельный налог</t>
  </si>
  <si>
    <t>00010606030000000000</t>
  </si>
  <si>
    <t>18210606032040000110</t>
  </si>
  <si>
    <t xml:space="preserve">              Земельный налог с организаций, обладающих земельным участком, расположенным в границах городских округов</t>
  </si>
  <si>
    <t>00010606040000000000</t>
  </si>
  <si>
    <t>18210606042040000110</t>
  </si>
  <si>
    <t xml:space="preserve">              Земельный налог с физических лиц, обладающих земельным участком, расположенным в границах городских округов</t>
  </si>
  <si>
    <t>00010800000000000000</t>
  </si>
  <si>
    <t xml:space="preserve">        ГОСУДАРСТВЕННАЯ ПОШЛИНА</t>
  </si>
  <si>
    <t>00010803000000000000</t>
  </si>
  <si>
    <t>18210803010011000110</t>
  </si>
  <si>
    <t xml:space="preserve">              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</si>
  <si>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90110807150011000110</t>
  </si>
  <si>
    <t xml:space="preserve">              Государственная пошлина за выдачу разрешения на распространение наружной рекламы</t>
  </si>
  <si>
    <t>00010900000000000000</t>
  </si>
  <si>
    <t xml:space="preserve">        ЗАДОЛЖЕННОСТЬ И ПЕРЕРАСЧЕТЫ ПО ОТМЕНЕННЫМ НАЛОГАМ, СБОРАМ И ИНЫМ ОБЯЗАТЕЛЬНЫМ ПЛАТЕЖАМ</t>
  </si>
  <si>
    <t>00010904050000000000</t>
  </si>
  <si>
    <t xml:space="preserve">            Земельный налог (по обязательствам, возникшим до 1 января 2006 года)</t>
  </si>
  <si>
    <t>00010907000000000000</t>
  </si>
  <si>
    <t xml:space="preserve">          Прочие налоги и сборы (по отмененным местным налогам и сборам)</t>
  </si>
  <si>
    <t>00010907030000000000</t>
  </si>
  <si>
    <t xml:space="preserve">            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</si>
  <si>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00010907050000000000</t>
  </si>
  <si>
    <t>00011100000000000000</t>
  </si>
  <si>
    <t xml:space="preserve">        ДОХОДЫ ОТ ИСПОЛЬЗОВАНИЯ ИМУЩЕСТВА, НАХОДЯЩЕГОСЯ В ГОСУДАРСТВЕННОЙ И МУНИЦИПАЛЬНОЙ СОБСТВЕННОСТИ</t>
  </si>
  <si>
    <t>00011103000000000000</t>
  </si>
  <si>
    <t>91911103040040000120</t>
  </si>
  <si>
    <t xml:space="preserve">              Проценты, полученные от предоставления бюджетных кредитов внутри страны за счет средств бюджетов городских округов</t>
  </si>
  <si>
    <t>00011105000000000000</t>
  </si>
  <si>
    <t>90111105012040000120</t>
  </si>
  <si>
    <t xml:space="preserve">      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</si>
  <si>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00011105020000000000</t>
  </si>
  <si>
    <t>90111105024040000120</t>
  </si>
  <si>
    <t xml:space="preserve">              Доходы, получаемые в виде арендной платы, а также средства от продажи права на заключение договоров аренды за земли, находящиеся в собственности гопродских округов (за исключением земельных участков муниципальных автономных учреждений)</t>
  </si>
  <si>
    <t>90111105074040003120</t>
  </si>
  <si>
    <t xml:space="preserve">              Доходы от сдачи в аренду объектов нежилого фонда городских округов, находящихся в казне городских округов и не являющихся памятниками истории, культуры и градостроительства муниципальной формы собственности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</si>
  <si>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90111105074040004120</t>
  </si>
  <si>
    <t xml:space="preserve">              Плата за пользование жилыми помещениями (плата за наем) муниципального жилищного фонда городских округов</t>
  </si>
  <si>
    <t>90111107014040000120</t>
  </si>
  <si>
    <t xml:space="preserve">              Доходы от перечисления части прибыли, остающейся после уплаты налогов и иных обязательных платежей муниципальных унитарных предриятий, созданных городскими округами</t>
  </si>
  <si>
    <t>00011200000000000000</t>
  </si>
  <si>
    <t xml:space="preserve">        ПЛАТЕЖИ ПРИ ПОЛЬЗОВАНИИ ПРИРОДНЫМИ РЕСУРСАМИ</t>
  </si>
  <si>
    <t>04811201010016000120</t>
  </si>
  <si>
    <t xml:space="preserve">              Плата за выбросы загрязняющих веществ в атмосферный воздух стационарными объектами</t>
  </si>
  <si>
    <t>04811201020016000120</t>
  </si>
  <si>
    <t xml:space="preserve">              Плата за выбросы загрязняющих веществ в атмосферный воздух передвижными объектами</t>
  </si>
  <si>
    <t>04811201030016000120</t>
  </si>
  <si>
    <t xml:space="preserve">              Плата за сбросы загрязняющих веществ в водные объекты</t>
  </si>
  <si>
    <t>04811201040016000120</t>
  </si>
  <si>
    <t xml:space="preserve">              Плата за размещение отходов производства и потребления</t>
  </si>
  <si>
    <t>00011300000000000000</t>
  </si>
  <si>
    <t xml:space="preserve">        ДОХОДЫ ОТ ОКАЗАНИЯ ПЛАТНЫХ УСЛУГ И КОМПЕНСАЦИИ ЗАТРАТ ГОСУДАРСТВА</t>
  </si>
  <si>
    <t>90611301994040001130</t>
  </si>
  <si>
    <t xml:space="preserve">              Прочие доходы от оказания платных услуг (работ) получателями средств бюджетов городских округов (в части платы за содержание детей в муниципальных дошкольных образовательных учреждениях)</t>
  </si>
  <si>
    <t>00011400000000000000</t>
  </si>
  <si>
    <t xml:space="preserve">        ДОХОДЫ ОТ ПРОДАЖИ МАТЕРИАЛЬНЫХ И НЕМАТЕРИАЛЬНЫХ АКТИВОВ</t>
  </si>
  <si>
    <t>90111401040040000410</t>
  </si>
  <si>
    <t xml:space="preserve">              Доходы от  продажи квартир, находящихся в собственности городских округов</t>
  </si>
  <si>
    <t>00011402000000000000</t>
  </si>
  <si>
    <t>90111402043040000410</t>
  </si>
  <si>
    <t xml:space="preserve">              Доходы от реализации объектов нежилого фонда 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</si>
  <si>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90111406012040000430</t>
  </si>
  <si>
    <t xml:space="preserve">            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</si>
  <si>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90111406024040000430</t>
  </si>
  <si>
    <t xml:space="preserve">              Доходы от продажи земельных участков, находящихся в собственности городских округов (за исключением земельных участков муниципальных автономных учреждений, а также земельных участков муниципальных унитарных предприятий, в том числе казенных)</t>
  </si>
  <si>
    <t>00011600000000000000</t>
  </si>
  <si>
    <t xml:space="preserve">        ШТРАФЫ, САНКЦИИ, ВОЗМЕЩЕНИЕ УЩЕРБА</t>
  </si>
  <si>
    <t>18211603010016000140</t>
  </si>
  <si>
    <t xml:space="preserve">              Денежные взыскания (штрафы) за нарушение законодательства о налогах и сборах, предусмотренные статьями 116,117,118, п.1 и 2 ст. 120, ст. 125,126,128,129,132,135 НК РФ</t>
  </si>
  <si>
    <t>18211603030016000140</t>
  </si>
  <si>
    <t xml:space="preserve">              Денежные взыскания (штрафы) за административные правонарушения в области налогов и сборов, предусмотренные Кодексом РФ об административных правонарушениях</t>
  </si>
  <si>
    <t>32111625060016000140</t>
  </si>
  <si>
    <t xml:space="preserve">              Денежные взыскания (штрафы) за нарушение земельного законодательства</t>
  </si>
  <si>
    <t>14111628000016000140</t>
  </si>
  <si>
    <t xml:space="preserve">          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</si>
  <si>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18811630013016000140</t>
  </si>
  <si>
    <t xml:space="preserve">            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</si>
  <si>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18811630030016000140</t>
  </si>
  <si>
    <t xml:space="preserve">              Прочие денежные взыскания (штрафы) за правонарушения в области дорожного движения</t>
  </si>
  <si>
    <t>00411633040040000140</t>
  </si>
  <si>
    <t xml:space="preserve">            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</si>
  <si>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>18811643000016000140</t>
  </si>
  <si>
    <t xml:space="preserve">              Денежные взыскания (штрафы) за нарушение законодательства Российской Федерации об административных правонарушениях, предусмотренные ст. 20.25 Кодекса Российской Федерации об административных правонарушениях</t>
  </si>
  <si>
    <t>01711690040040000140</t>
  </si>
  <si>
    <t xml:space="preserve">              Прочие поступления от денежных взысканий (штрафов) и иных сумм в возмещение ущерба, зачисляемые в бюджеты городских округов</t>
  </si>
  <si>
    <t>03511690040040000140</t>
  </si>
  <si>
    <t xml:space="preserve">              Прочие поступления от денежных взысканий (штрафов) и иных сумм возмещение ущерба, зачисляемые в бюджеты городских округов (несовершеннолетние)</t>
  </si>
  <si>
    <t>04511690040046000140</t>
  </si>
  <si>
    <t>14111690040046000140</t>
  </si>
  <si>
    <t xml:space="preserve">              Прочие поступления от денежных взысканий (штрафов)</t>
  </si>
  <si>
    <t>18811690040046000140</t>
  </si>
  <si>
    <t>90111690040040000140</t>
  </si>
  <si>
    <t xml:space="preserve">              Прочие поступления от денежных взысканий и инных сумм в возмещение ущерба зачисляемые в бюджеты городских округов</t>
  </si>
  <si>
    <t>00011700000000000000</t>
  </si>
  <si>
    <t xml:space="preserve">        ПРОЧИЕ НЕНАЛОГОВЫЕ ДОХОДЫ</t>
  </si>
  <si>
    <t xml:space="preserve">              Невыясненные поступления, зачисляемые в бюджеты городских округов</t>
  </si>
  <si>
    <t>91911701040040000180</t>
  </si>
  <si>
    <t>00020000000000000000</t>
  </si>
  <si>
    <t xml:space="preserve">      БЕЗВОЗМЕЗДНЫЕ ПОСТУПЛЕНИЯ</t>
  </si>
  <si>
    <t>00020200000000000000</t>
  </si>
  <si>
    <t xml:space="preserve">        БЕЗВОЗМЕЗДНЫЕ ПОСТУПЛЕНИЯ ОТ ДРУГИХ БЮДЖЕТОВ БЮДЖЕТНОЙ СИСТЕМЫ РОССИЙСКОЙ ФЕДЕРАЦИИ</t>
  </si>
  <si>
    <t>91920201001040000151</t>
  </si>
  <si>
    <t xml:space="preserve">              Дотации бюджетам городских округов на выравнивание бюджетной обеспеченности</t>
  </si>
  <si>
    <t>90120202009040000151</t>
  </si>
  <si>
    <t xml:space="preserve">              Субсидии бюджетам городских округов на государственную поддержку малого и среднего предпринимательства, включая крестьянские (фермерские) хозяйства</t>
  </si>
  <si>
    <t>90120202051040000151</t>
  </si>
  <si>
    <t xml:space="preserve">              Субсидии на софинансирование социальных выплат молодым семьям на приобретение (строительство) жилья</t>
  </si>
  <si>
    <t>90120202077040000151</t>
  </si>
  <si>
    <t xml:space="preserve">              Субсидии бюджетам городских округов на бюджетные инвестиции в объекты капитального строительства собственности муниципальных образований</t>
  </si>
  <si>
    <t>90120202999040000151</t>
  </si>
  <si>
    <t xml:space="preserve">              Прочие субсидии бюджетам городских округов</t>
  </si>
  <si>
    <t>90620202999040000151</t>
  </si>
  <si>
    <t>91920202999040000151</t>
  </si>
  <si>
    <t>90120203001040000151</t>
  </si>
  <si>
    <t xml:space="preserve">              Субвенции бюджетам городских округов  на оплату жилищно-коммунальных услуг отдельным категориям граждан</t>
  </si>
  <si>
    <t>90120203007040000151</t>
  </si>
  <si>
    <t xml:space="preserve">              Субвенции бюджетам городских округов для финансирования расходов на осуществление государственных полномочий по составлению списков кандидатов в присяжные заседатели федеральных судов общей юрисдикции</t>
  </si>
  <si>
    <t>90120203015040000151</t>
  </si>
  <si>
    <t xml:space="preserve">              Субвенции бюджетам городских округов на осуществление первичного воинского учета на территориях, где отсутствуют военные комиссариаты</t>
  </si>
  <si>
    <t>90120203022040000151</t>
  </si>
  <si>
    <t xml:space="preserve">              Субвенции бюджетам городских округов на предоставление  гражданам субсидий на оплату жилого помещения и коммунальных услуг</t>
  </si>
  <si>
    <t>90120203024040000151</t>
  </si>
  <si>
    <t xml:space="preserve">              Субвенции бюджетам городских округов на выполнение передаваемых полномочий субъектов Российской  Федерации</t>
  </si>
  <si>
    <t>90120203121040000151</t>
  </si>
  <si>
    <t xml:space="preserve">              Субвенции на осуществление государственного полномочия Российской Федерации по подготовке и проведению Всероссийской сельскохозяйсвенной переписи</t>
  </si>
  <si>
    <t>90620203999040000151</t>
  </si>
  <si>
    <t xml:space="preserve">              Прочие субвенции бюджетам городских округов</t>
  </si>
  <si>
    <t>90120204999040000151</t>
  </si>
  <si>
    <t xml:space="preserve">              Прочие межбюджетные трансферты, передаваемые бюджетам городских округов</t>
  </si>
  <si>
    <t>00021900000000000000</t>
  </si>
  <si>
    <t>90121904000040000151</t>
  </si>
  <si>
    <t xml:space="preserve">              Возврат остатков субсидий, субвенций и иных межбюджетных трансфертов, имеющих целевое назначение, прошлых лет из бюджетов городких округов
</t>
  </si>
  <si>
    <t>90621904000040000151</t>
  </si>
  <si>
    <t xml:space="preserve">            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</si>
  <si>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ДОХОДОВ</t>
  </si>
  <si>
    <t>18210102000010000110</t>
  </si>
  <si>
    <t>18210501000000000110</t>
  </si>
  <si>
    <t xml:space="preserve">              Единый налог на вмененный доход для отдельных видов деятельности ( за периоды, истекшие до 1 января 2011 года)</t>
  </si>
  <si>
    <t>18210600000000000000</t>
  </si>
  <si>
    <t>18210606000000000110</t>
  </si>
  <si>
    <t>18210904052040000110</t>
  </si>
  <si>
    <t>18210907032040000110</t>
  </si>
  <si>
    <t xml:space="preserve">            Прочие местные налоги и сборы, мобилизуемые на территории городсеих округов</t>
  </si>
  <si>
    <t>90111105074040000120</t>
  </si>
  <si>
    <t>ВОЗВРАТ ОСТАТКОВ СУБСИДИЙ И СУБВЕНЦИЙ ПРОШЛЫХ ЛЕТ ИЗ БЮДЖЕТОВ ГОРОДСКИХ ОКРУГОВ</t>
  </si>
  <si>
    <t>Номер строки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</si>
  <si>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</si>
  <si>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</si>
  <si>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</si>
  <si>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</si>
  <si>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</si>
  <si>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</si>
  <si>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</si>
  <si>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</si>
  <si>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</si>
  <si>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</si>
  <si>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</si>
  <si>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</si>
  <si>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</si>
  <si>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</si>
  <si>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</si>
  <si>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</si>
  <si>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</si>
  <si>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</si>
  <si>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</si>
  <si>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</si>
  <si>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</si>
  <si>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</si>
  <si>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</si>
  <si>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</si>
  <si>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</si>
  <si>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</si>
  <si>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</si>
  <si>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</si>
  <si>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</si>
  <si>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</si>
  <si>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</si>
  <si>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</si>
  <si>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</si>
  <si>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</si>
  <si>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</si>
  <si>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</si>
  <si>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</si>
  <si>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</si>
  <si>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</si>
  <si>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</si>
  <si>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</si>
  <si>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</si>
  <si>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</si>
  <si>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</si>
  <si>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</si>
  <si>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</si>
  <si>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</si>
  <si>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</si>
  <si>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</si>
  <si>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</si>
  <si>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</si>
  <si>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</si>
  <si>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</si>
  <si>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</si>
  <si>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</si>
  <si>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</si>
  <si>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</si>
  <si>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</si>
  <si>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</si>
  <si>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</si>
  <si>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</si>
  <si>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</si>
  <si>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</si>
  <si>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</si>
  <si>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</si>
  <si>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</si>
  <si>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</si>
  <si>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</si>
  <si>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</si>
  <si>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</si>
  <si>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</si>
  <si>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</si>
  <si>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</si>
  <si>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</si>
  <si>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</si>
  <si>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</si>
  <si>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</si>
  <si>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</si>
  <si>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</si>
  <si>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</si>
  <si>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</si>
  <si>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</si>
  <si>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</si>
  <si>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</si>
  <si>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</si>
  <si>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</si>
  <si>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</si>
  <si>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</si>
  <si>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</si>
  <si>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Пышминского городского округа</t>
  </si>
  <si>
    <t>Наименование группы, подгруппы, статьи, подстатьи или элемента доходов</t>
  </si>
  <si>
    <t>План на год (рублей)</t>
  </si>
  <si>
    <t>Исполнение на 01.07.2016 года (рублей)</t>
  </si>
  <si>
    <t>Приложение № 1</t>
  </si>
  <si>
    <t>к постановлению администрации</t>
  </si>
  <si>
    <t>Сводные показатели</t>
  </si>
  <si>
    <t>исполнения местного бюджета по доходам за 1 полугодие 2016 года</t>
  </si>
  <si>
    <t>(руб.)</t>
  </si>
  <si>
    <t>от 07. 07.2016  №  348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</si>
</sst>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</font>
    <font>
      <sz val="11"/>
      <name val="Calibri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0"/>
      <name val="Arial Cyr"/>
      <family val="2"/>
    </font>
    <font>
      <b/>
      <sz val="10"/>
      <name val="Arial Cyr"/>
      <family val="2"/>
    </font>
    <font>
      <b/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0">
    <xf numFmtId="0" fontId="0" fillId="0" borderId="0"/>
    <xf numFmtId="0" fontId="2" fillId="0" borderId="0">
      <alignment horizontal="left" wrapText="1"/>
    </xf>
    <xf numFmtId="0" fontId="3" fillId="0" borderId="0">
      <alignment horizontal="center" wrapText="1"/>
    </xf>
    <xf numFmtId="0" fontId="3" fillId="0" borderId="0">
      <alignment horizontal="center"/>
    </xf>
    <xf numFmtId="0" fontId="2" fillId="0" borderId="1">
      <alignment horizontal="center" vertical="center" wrapText="1"/>
    </xf>
    <xf numFmtId="49" fontId="2" fillId="0" borderId="1">
      <alignment horizontal="center" vertical="top" shrinkToFit="1"/>
    </xf>
    <xf numFmtId="0" fontId="2" fillId="0" borderId="1">
      <alignment horizontal="center" vertical="top" wrapText="1"/>
    </xf>
    <xf numFmtId="49" fontId="4" fillId="0" borderId="1">
      <alignment horizontal="left" vertical="top" shrinkToFit="1"/>
    </xf>
    <xf numFmtId="4" fontId="4" fillId="2" borderId="1">
      <alignment horizontal="right" vertical="top" shrinkToFit="1"/>
    </xf>
    <xf numFmtId="10" fontId="4" fillId="2" borderId="1">
      <alignment horizontal="center" vertical="top" shrinkToFit="1"/>
    </xf>
    <xf numFmtId="0" fontId="2" fillId="0" borderId="0"/>
    <xf numFmtId="0" fontId="2" fillId="0" borderId="1">
      <alignment horizontal="left" vertical="top" wrapText="1"/>
    </xf>
    <xf numFmtId="4" fontId="4" fillId="3" borderId="1">
      <alignment horizontal="right" vertical="top" shrinkToFit="1"/>
    </xf>
    <xf numFmtId="10" fontId="4" fillId="3" borderId="1">
      <alignment horizontal="center" vertical="top" shrinkToFit="1"/>
    </xf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4" borderId="0"/>
    <xf numFmtId="0" fontId="2" fillId="0" borderId="0">
      <alignment horizontal="right"/>
    </xf>
    <xf numFmtId="0" fontId="2" fillId="4" borderId="2"/>
    <xf numFmtId="0" fontId="2" fillId="4" borderId="3"/>
    <xf numFmtId="4" fontId="2" fillId="0" borderId="1">
      <alignment horizontal="right" vertical="top" shrinkToFit="1"/>
    </xf>
    <xf numFmtId="10" fontId="2" fillId="0" borderId="1">
      <alignment horizontal="center" vertical="top" shrinkToFit="1"/>
    </xf>
    <xf numFmtId="0" fontId="2" fillId="4" borderId="4"/>
    <xf numFmtId="0" fontId="2" fillId="4" borderId="2">
      <alignment horizontal="left"/>
    </xf>
    <xf numFmtId="0" fontId="2" fillId="4" borderId="3">
      <alignment horizontal="left"/>
    </xf>
    <xf numFmtId="0" fontId="2" fillId="4" borderId="4">
      <alignment horizontal="left"/>
    </xf>
    <xf numFmtId="0" fontId="2" fillId="4" borderId="0">
      <alignment horizontal="left"/>
    </xf>
  </cellStyleXfs>
  <cellXfs count="72">
    <xf numFmtId="0" fontId="0" fillId="0" borderId="0" xfId="0"/>
    <xf numFmtId="0" fontId="0" fillId="0" borderId="0" xfId="0" applyProtection="1">
      <protection locked="0"/>
    </xf>
    <xf numFmtId="0" fontId="3" fillId="0" borderId="0" xfId="2" applyNumberFormat="1" applyProtection="1">
      <alignment horizontal="center" wrapText="1"/>
      <protection locked="0"/>
    </xf>
    <xf numFmtId="0" fontId="3" fillId="0" borderId="0" xfId="3" applyNumberFormat="1" applyProtection="1">
      <alignment horizontal="center"/>
      <protection locked="0"/>
    </xf>
    <xf numFmtId="0" fontId="2" fillId="0" borderId="1" xfId="4" applyNumberFormat="1" applyProtection="1">
      <alignment horizontal="center" vertical="center" wrapText="1"/>
      <protection locked="0"/>
    </xf>
    <xf numFmtId="49" fontId="2" fillId="0" borderId="1" xfId="5" applyNumberFormat="1" applyProtection="1">
      <alignment horizontal="center" vertical="top" shrinkToFit="1"/>
      <protection locked="0"/>
    </xf>
    <xf numFmtId="0" fontId="2" fillId="0" borderId="1" xfId="11" applyNumberFormat="1" applyProtection="1">
      <alignment horizontal="left" vertical="top" wrapText="1"/>
      <protection locked="0"/>
    </xf>
    <xf numFmtId="0" fontId="2" fillId="0" borderId="1" xfId="6" applyNumberFormat="1" applyProtection="1">
      <alignment horizontal="center" vertical="top" wrapText="1"/>
      <protection locked="0"/>
    </xf>
    <xf numFmtId="4" fontId="4" fillId="3" borderId="1" xfId="12" applyNumberFormat="1" applyProtection="1">
      <alignment horizontal="right" vertical="top" shrinkToFit="1"/>
      <protection locked="0"/>
    </xf>
    <xf numFmtId="10" fontId="4" fillId="3" borderId="1" xfId="13" applyNumberFormat="1" applyProtection="1">
      <alignment horizontal="center" vertical="top" shrinkToFit="1"/>
      <protection locked="0"/>
    </xf>
    <xf numFmtId="49" fontId="4" fillId="0" borderId="1" xfId="7" applyNumberFormat="1" applyProtection="1">
      <alignment horizontal="left" vertical="top" shrinkToFit="1"/>
      <protection locked="0"/>
    </xf>
    <xf numFmtId="4" fontId="4" fillId="2" borderId="1" xfId="8" applyNumberFormat="1" applyProtection="1">
      <alignment horizontal="right" vertical="top" shrinkToFit="1"/>
      <protection locked="0"/>
    </xf>
    <xf numFmtId="10" fontId="4" fillId="2" borderId="1" xfId="9" applyNumberFormat="1" applyProtection="1">
      <alignment horizontal="center" vertical="top" shrinkToFit="1"/>
      <protection locked="0"/>
    </xf>
    <xf numFmtId="0" fontId="2" fillId="0" borderId="0" xfId="10" applyNumberFormat="1" applyProtection="1">
      <protection locked="0"/>
    </xf>
    <xf numFmtId="0" fontId="2" fillId="0" borderId="0" xfId="1" applyNumberFormat="1" applyProtection="1">
      <alignment horizontal="left" wrapText="1"/>
      <protection locked="0"/>
    </xf>
    <xf numFmtId="0" fontId="6" fillId="0" borderId="1" xfId="11" applyNumberFormat="1" applyFont="1" applyProtection="1">
      <alignment horizontal="left" vertical="top" wrapText="1"/>
      <protection locked="0"/>
    </xf>
    <xf numFmtId="49" fontId="6" fillId="0" borderId="1" xfId="5" applyNumberFormat="1" applyFont="1" applyProtection="1">
      <alignment horizontal="center" vertical="top" shrinkToFit="1"/>
      <protection locked="0"/>
    </xf>
    <xf numFmtId="0" fontId="6" fillId="0" borderId="1" xfId="6" applyNumberFormat="1" applyFont="1" applyProtection="1">
      <alignment horizontal="center" vertical="top" wrapText="1"/>
      <protection locked="0"/>
    </xf>
    <xf numFmtId="4" fontId="7" fillId="3" borderId="1" xfId="12" applyNumberFormat="1" applyFont="1" applyProtection="1">
      <alignment horizontal="right" vertical="top" shrinkToFit="1"/>
      <protection locked="0"/>
    </xf>
    <xf numFmtId="10" fontId="7" fillId="3" borderId="1" xfId="13" applyNumberFormat="1" applyFont="1" applyProtection="1">
      <alignment horizontal="center" vertical="top" shrinkToFit="1"/>
      <protection locked="0"/>
    </xf>
    <xf numFmtId="0" fontId="1" fillId="0" borderId="0" xfId="0" applyFont="1" applyProtection="1">
      <protection locked="0"/>
    </xf>
    <xf numFmtId="49" fontId="2" fillId="0" borderId="1" xfId="5" applyNumberFormat="1" applyAlignment="1" applyProtection="1">
      <alignment horizontal="center" vertical="center" shrinkToFit="1"/>
      <protection locked="0"/>
    </xf>
    <xf numFmtId="49" fontId="6" fillId="0" borderId="1" xfId="5" applyNumberFormat="1" applyFont="1" applyAlignment="1" applyProtection="1">
      <alignment horizontal="center" vertical="center" shrinkToFit="1"/>
      <protection locked="0"/>
    </xf>
    <xf numFmtId="49" fontId="2" fillId="0" borderId="6" xfId="5" applyNumberFormat="1" applyBorder="1" applyProtection="1">
      <alignment horizontal="center" vertical="top" shrinkToFit="1"/>
      <protection locked="0"/>
    </xf>
    <xf numFmtId="0" fontId="2" fillId="0" borderId="6" xfId="11" applyNumberFormat="1" applyBorder="1" applyProtection="1">
      <alignment horizontal="left" vertical="top" wrapText="1"/>
      <protection locked="0"/>
    </xf>
    <xf numFmtId="4" fontId="4" fillId="3" borderId="6" xfId="12" applyNumberFormat="1" applyBorder="1" applyProtection="1">
      <alignment horizontal="right" vertical="top" shrinkToFit="1"/>
      <protection locked="0"/>
    </xf>
    <xf numFmtId="0" fontId="2" fillId="0" borderId="11" xfId="4" applyNumberFormat="1" applyBorder="1" applyProtection="1">
      <alignment horizontal="center" vertical="center" wrapText="1"/>
      <protection locked="0"/>
    </xf>
    <xf numFmtId="10" fontId="4" fillId="3" borderId="6" xfId="13" applyNumberFormat="1" applyBorder="1" applyProtection="1">
      <alignment horizontal="center" vertical="top" shrinkToFit="1"/>
      <protection locked="0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6" xfId="6" applyNumberFormat="1" applyBorder="1" applyProtection="1">
      <alignment horizontal="center" vertical="top" wrapText="1"/>
      <protection locked="0"/>
    </xf>
    <xf numFmtId="0" fontId="8" fillId="0" borderId="10" xfId="4" applyNumberFormat="1" applyFont="1" applyBorder="1" applyProtection="1">
      <alignment horizontal="center" vertical="center" wrapText="1"/>
      <protection locked="0"/>
    </xf>
    <xf numFmtId="0" fontId="8" fillId="0" borderId="5" xfId="4" applyNumberFormat="1" applyFont="1" applyBorder="1" applyProtection="1">
      <alignment horizontal="center" vertical="center" wrapText="1"/>
      <protection locked="0"/>
    </xf>
    <xf numFmtId="0" fontId="8" fillId="0" borderId="8" xfId="4" applyNumberFormat="1" applyFont="1" applyBorder="1" applyProtection="1">
      <alignment horizontal="center" vertical="center" wrapText="1"/>
      <protection locked="0"/>
    </xf>
    <xf numFmtId="0" fontId="8" fillId="0" borderId="7" xfId="4" applyNumberFormat="1" applyFont="1" applyBorder="1" applyProtection="1">
      <alignment horizontal="center" vertical="center" wrapText="1"/>
      <protection locked="0"/>
    </xf>
    <xf numFmtId="0" fontId="8" fillId="0" borderId="9" xfId="0" applyNumberFormat="1" applyFont="1" applyFill="1" applyBorder="1" applyAlignment="1" applyProtection="1">
      <alignment horizontal="center" vertical="center" wrapText="1"/>
    </xf>
    <xf numFmtId="0" fontId="8" fillId="0" borderId="24" xfId="0" applyNumberFormat="1" applyFont="1" applyFill="1" applyBorder="1" applyAlignment="1" applyProtection="1">
      <alignment horizontal="center" vertical="center" wrapText="1"/>
    </xf>
    <xf numFmtId="0" fontId="8" fillId="0" borderId="22" xfId="0" applyNumberFormat="1" applyFont="1" applyFill="1" applyBorder="1" applyAlignment="1" applyProtection="1">
      <alignment horizontal="center" vertical="center" wrapText="1"/>
    </xf>
    <xf numFmtId="0" fontId="8" fillId="0" borderId="22" xfId="4" applyNumberFormat="1" applyFont="1" applyBorder="1" applyProtection="1">
      <alignment horizontal="center" vertical="center" wrapText="1"/>
      <protection locked="0"/>
    </xf>
    <xf numFmtId="0" fontId="8" fillId="0" borderId="25" xfId="0" applyNumberFormat="1" applyFont="1" applyFill="1" applyBorder="1" applyAlignment="1" applyProtection="1">
      <alignment horizontal="center" vertical="center" wrapText="1"/>
    </xf>
    <xf numFmtId="0" fontId="8" fillId="0" borderId="26" xfId="0" applyNumberFormat="1" applyFont="1" applyFill="1" applyBorder="1" applyAlignment="1" applyProtection="1">
      <alignment horizontal="center" vertical="center" wrapText="1"/>
    </xf>
    <xf numFmtId="0" fontId="8" fillId="0" borderId="27" xfId="0" applyNumberFormat="1" applyFont="1" applyFill="1" applyBorder="1" applyAlignment="1" applyProtection="1">
      <alignment horizontal="center" vertical="center" wrapText="1"/>
    </xf>
    <xf numFmtId="0" fontId="8" fillId="0" borderId="13" xfId="0" applyNumberFormat="1" applyFont="1" applyFill="1" applyBorder="1" applyAlignment="1" applyProtection="1">
      <alignment horizontal="center" vertical="center" wrapText="1"/>
    </xf>
    <xf numFmtId="0" fontId="8" fillId="0" borderId="24" xfId="4" applyNumberFormat="1" applyFont="1" applyBorder="1" applyProtection="1">
      <alignment horizontal="center" vertical="center" wrapText="1"/>
      <protection locked="0"/>
    </xf>
    <xf numFmtId="0" fontId="8" fillId="0" borderId="25" xfId="4" applyNumberFormat="1" applyFont="1" applyBorder="1" applyProtection="1">
      <alignment horizontal="center" vertical="center" wrapText="1"/>
      <protection locked="0"/>
    </xf>
    <xf numFmtId="0" fontId="8" fillId="0" borderId="9" xfId="4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right"/>
      <protection locked="0"/>
    </xf>
    <xf numFmtId="49" fontId="4" fillId="0" borderId="1" xfId="0" applyNumberFormat="1" applyFont="1" applyFill="1" applyBorder="1" applyAlignment="1" applyProtection="1">
      <alignment horizontal="left" vertical="top" shrinkToFi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8" fillId="0" borderId="14" xfId="0" applyNumberFormat="1" applyFont="1" applyFill="1" applyBorder="1" applyAlignment="1" applyProtection="1">
      <alignment horizontal="center" vertical="center" wrapText="1"/>
    </xf>
    <xf numFmtId="0" fontId="8" fillId="0" borderId="15" xfId="0" applyNumberFormat="1" applyFont="1" applyFill="1" applyBorder="1" applyAlignment="1" applyProtection="1">
      <alignment horizontal="center" vertical="center" wrapText="1"/>
    </xf>
    <xf numFmtId="0" fontId="8" fillId="0" borderId="11" xfId="0" applyNumberFormat="1" applyFont="1" applyFill="1" applyBorder="1" applyAlignment="1" applyProtection="1">
      <alignment horizontal="center" vertical="center" wrapText="1"/>
    </xf>
    <xf numFmtId="0" fontId="8" fillId="0" borderId="8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7" xfId="0" applyNumberFormat="1" applyFont="1" applyFill="1" applyBorder="1" applyAlignment="1" applyProtection="1">
      <alignment horizontal="center" vertical="center" wrapText="1"/>
    </xf>
    <xf numFmtId="0" fontId="8" fillId="0" borderId="16" xfId="0" applyNumberFormat="1" applyFont="1" applyFill="1" applyBorder="1" applyAlignment="1" applyProtection="1">
      <alignment horizontal="center" vertical="center" wrapText="1"/>
    </xf>
    <xf numFmtId="0" fontId="8" fillId="0" borderId="17" xfId="0" applyNumberFormat="1" applyFont="1" applyFill="1" applyBorder="1" applyAlignment="1" applyProtection="1">
      <alignment horizontal="center" vertical="center" wrapText="1"/>
    </xf>
    <xf numFmtId="0" fontId="8" fillId="0" borderId="18" xfId="0" applyNumberFormat="1" applyFont="1" applyFill="1" applyBorder="1" applyAlignment="1" applyProtection="1">
      <alignment horizontal="center" vertical="center" wrapText="1"/>
    </xf>
    <xf numFmtId="0" fontId="8" fillId="0" borderId="19" xfId="0" applyNumberFormat="1" applyFont="1" applyFill="1" applyBorder="1" applyAlignment="1" applyProtection="1">
      <alignment horizontal="center" vertical="center" wrapText="1"/>
    </xf>
    <xf numFmtId="0" fontId="8" fillId="0" borderId="20" xfId="0" applyNumberFormat="1" applyFont="1" applyFill="1" applyBorder="1" applyAlignment="1" applyProtection="1">
      <alignment horizontal="center" vertical="center" wrapText="1"/>
    </xf>
    <xf numFmtId="0" fontId="8" fillId="0" borderId="21" xfId="0" applyNumberFormat="1" applyFont="1" applyFill="1" applyBorder="1" applyAlignment="1" applyProtection="1">
      <alignment horizontal="center" vertical="center" wrapText="1"/>
    </xf>
    <xf numFmtId="0" fontId="8" fillId="0" borderId="12" xfId="0" applyNumberFormat="1" applyFont="1" applyFill="1" applyBorder="1" applyAlignment="1" applyProtection="1">
      <alignment horizontal="center" vertical="center" wrapText="1"/>
    </xf>
    <xf numFmtId="0" fontId="8" fillId="0" borderId="23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8" fillId="0" borderId="12" xfId="4" applyNumberFormat="1" applyFont="1" applyBorder="1" applyAlignment="1" applyProtection="1">
      <alignment horizontal="center" vertical="center" wrapText="1"/>
      <protection locked="0"/>
    </xf>
    <xf numFmtId="0" fontId="8" fillId="0" borderId="13" xfId="4" applyNumberFormat="1" applyFont="1" applyBorder="1" applyAlignment="1" applyProtection="1">
      <alignment horizontal="center" vertical="center" wrapText="1"/>
      <protection locked="0"/>
    </xf>
  </cellXfs>
  <cellStyles count="30">
    <cellStyle name="br" xfId="14"/>
    <cellStyle name="col" xfId="15"/>
    <cellStyle name="style0" xfId="16"/>
    <cellStyle name="td" xfId="17"/>
    <cellStyle name="tr" xfId="18"/>
    <cellStyle name="xl21" xfId="19"/>
    <cellStyle name="xl22" xfId="1"/>
    <cellStyle name="xl23" xfId="2"/>
    <cellStyle name="xl24" xfId="3"/>
    <cellStyle name="xl25" xfId="20"/>
    <cellStyle name="xl26" xfId="21"/>
    <cellStyle name="xl27" xfId="4"/>
    <cellStyle name="xl28" xfId="22"/>
    <cellStyle name="xl29" xfId="5"/>
    <cellStyle name="xl30" xfId="6"/>
    <cellStyle name="xl31" xfId="23"/>
    <cellStyle name="xl32" xfId="24"/>
    <cellStyle name="xl33" xfId="25"/>
    <cellStyle name="xl34" xfId="7"/>
    <cellStyle name="xl35" xfId="8"/>
    <cellStyle name="xl36" xfId="9"/>
    <cellStyle name="xl37" xfId="10"/>
    <cellStyle name="xl38" xfId="26"/>
    <cellStyle name="xl39" xfId="11"/>
    <cellStyle name="xl40" xfId="12"/>
    <cellStyle name="xl41" xfId="13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AK105"/>
  <sheetViews>
    <sheetView showGridLines="0" showZeros="0" tabSelected="1" topLeftCell="B1" workbookViewId="0">
      <pane ySplit="12" topLeftCell="A100" activePane="bottomLeft" state="frozen"/>
      <selection pane="bottomLeft" activeCell="S4" sqref="S4:AG4"/>
    </sheetView>
  </sheetViews>
  <sheetFormatPr defaultRowHeight="15" outlineLevelRow="4" x14ac:dyDescent="0.25"/>
  <cols>
    <col min="1" max="1" width="128.7109375" style="1" hidden="1" customWidth="1"/>
    <col min="2" max="2" width="7" style="1" customWidth="1"/>
    <col min="3" max="3" width="47.7109375" style="1" customWidth="1"/>
    <col min="4" max="4" width="21.7109375" style="1" customWidth="1"/>
    <col min="5" max="18" width="9.140625" style="1" hidden="1" customWidth="1"/>
    <col min="19" max="19" width="15.7109375" style="1" customWidth="1"/>
    <col min="20" max="27" width="9.140625" style="1" hidden="1" customWidth="1"/>
    <col min="28" max="28" width="15.7109375" style="1" customWidth="1"/>
    <col min="29" max="32" width="9.140625" style="1" hidden="1" customWidth="1"/>
    <col min="33" max="33" width="15.7109375" style="1" customWidth="1"/>
    <col min="34" max="37" width="9.140625" style="1" hidden="1" customWidth="1"/>
    <col min="38" max="16384" width="9.140625" style="1"/>
  </cols>
  <sheetData>
    <row r="1" spans="1:37" x14ac:dyDescent="0.25">
      <c r="S1" s="45" t="s">
        <v>299</v>
      </c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</row>
    <row r="2" spans="1:37" x14ac:dyDescent="0.25">
      <c r="S2" s="45" t="s">
        <v>300</v>
      </c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</row>
    <row r="3" spans="1:37" x14ac:dyDescent="0.25">
      <c r="S3" s="45" t="s">
        <v>295</v>
      </c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</row>
    <row r="4" spans="1:37" x14ac:dyDescent="0.25">
      <c r="S4" s="45" t="s">
        <v>304</v>
      </c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</row>
    <row r="5" spans="1:37" ht="20.100000000000001" customHeight="1" x14ac:dyDescent="0.25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</row>
    <row r="6" spans="1:37" ht="15" customHeight="1" x14ac:dyDescent="0.25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</row>
    <row r="7" spans="1:37" ht="1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</row>
    <row r="8" spans="1:37" ht="23.1" customHeight="1" x14ac:dyDescent="0.25">
      <c r="A8" s="48" t="s">
        <v>301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2"/>
      <c r="AK8" s="2"/>
    </row>
    <row r="9" spans="1:37" ht="15.75" customHeight="1" x14ac:dyDescent="0.25">
      <c r="A9" s="49" t="s">
        <v>302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3"/>
      <c r="AK9" s="3"/>
    </row>
    <row r="10" spans="1:37" ht="12.75" customHeight="1" thickBot="1" x14ac:dyDescent="0.3">
      <c r="A10" s="50" t="s">
        <v>303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</row>
    <row r="11" spans="1:37" ht="30" customHeight="1" x14ac:dyDescent="0.25">
      <c r="A11" s="51" t="s">
        <v>0</v>
      </c>
      <c r="B11" s="66" t="s">
        <v>205</v>
      </c>
      <c r="C11" s="52" t="s">
        <v>296</v>
      </c>
      <c r="D11" s="52" t="s">
        <v>1</v>
      </c>
      <c r="E11" s="54" t="s">
        <v>0</v>
      </c>
      <c r="F11" s="56" t="s">
        <v>0</v>
      </c>
      <c r="G11" s="56" t="s">
        <v>2</v>
      </c>
      <c r="H11" s="56"/>
      <c r="I11" s="56"/>
      <c r="J11" s="56" t="s">
        <v>3</v>
      </c>
      <c r="K11" s="56"/>
      <c r="L11" s="56"/>
      <c r="M11" s="56" t="s">
        <v>0</v>
      </c>
      <c r="N11" s="56" t="s">
        <v>0</v>
      </c>
      <c r="O11" s="56" t="s">
        <v>0</v>
      </c>
      <c r="P11" s="56" t="s">
        <v>0</v>
      </c>
      <c r="Q11" s="56" t="s">
        <v>0</v>
      </c>
      <c r="R11" s="58" t="s">
        <v>0</v>
      </c>
      <c r="S11" s="52" t="s">
        <v>297</v>
      </c>
      <c r="T11" s="54" t="s">
        <v>0</v>
      </c>
      <c r="U11" s="56" t="s">
        <v>0</v>
      </c>
      <c r="V11" s="56" t="s">
        <v>0</v>
      </c>
      <c r="W11" s="56" t="s">
        <v>0</v>
      </c>
      <c r="X11" s="56" t="s">
        <v>0</v>
      </c>
      <c r="Y11" s="58" t="s">
        <v>0</v>
      </c>
      <c r="Z11" s="60" t="s">
        <v>298</v>
      </c>
      <c r="AA11" s="61"/>
      <c r="AB11" s="62"/>
      <c r="AC11" s="54" t="s">
        <v>4</v>
      </c>
      <c r="AD11" s="56"/>
      <c r="AE11" s="56"/>
      <c r="AF11" s="30" t="s">
        <v>0</v>
      </c>
      <c r="AG11" s="70" t="s">
        <v>7</v>
      </c>
      <c r="AH11" s="69" t="s">
        <v>5</v>
      </c>
      <c r="AI11" s="68"/>
      <c r="AJ11" s="68" t="s">
        <v>6</v>
      </c>
      <c r="AK11" s="68"/>
    </row>
    <row r="12" spans="1:37" ht="15" customHeight="1" thickBot="1" x14ac:dyDescent="0.3">
      <c r="A12" s="51"/>
      <c r="B12" s="67"/>
      <c r="C12" s="53"/>
      <c r="D12" s="53"/>
      <c r="E12" s="55"/>
      <c r="F12" s="57"/>
      <c r="G12" s="31" t="s">
        <v>0</v>
      </c>
      <c r="H12" s="31" t="s">
        <v>0</v>
      </c>
      <c r="I12" s="31" t="s">
        <v>0</v>
      </c>
      <c r="J12" s="31" t="s">
        <v>0</v>
      </c>
      <c r="K12" s="31" t="s">
        <v>0</v>
      </c>
      <c r="L12" s="31" t="s">
        <v>0</v>
      </c>
      <c r="M12" s="57"/>
      <c r="N12" s="57"/>
      <c r="O12" s="57"/>
      <c r="P12" s="57"/>
      <c r="Q12" s="57"/>
      <c r="R12" s="59"/>
      <c r="S12" s="53"/>
      <c r="T12" s="55"/>
      <c r="U12" s="57"/>
      <c r="V12" s="57"/>
      <c r="W12" s="57"/>
      <c r="X12" s="57"/>
      <c r="Y12" s="59"/>
      <c r="Z12" s="63"/>
      <c r="AA12" s="64"/>
      <c r="AB12" s="65"/>
      <c r="AC12" s="32" t="s">
        <v>0</v>
      </c>
      <c r="AD12" s="31" t="s">
        <v>0</v>
      </c>
      <c r="AE12" s="31" t="s">
        <v>0</v>
      </c>
      <c r="AF12" s="33"/>
      <c r="AG12" s="71"/>
      <c r="AH12" s="26" t="s">
        <v>0</v>
      </c>
      <c r="AI12" s="4" t="s">
        <v>0</v>
      </c>
      <c r="AJ12" s="4" t="s">
        <v>0</v>
      </c>
      <c r="AK12" s="4" t="s">
        <v>0</v>
      </c>
    </row>
    <row r="13" spans="1:37" ht="15" customHeight="1" thickBot="1" x14ac:dyDescent="0.3">
      <c r="A13" s="28"/>
      <c r="B13" s="34">
        <v>1</v>
      </c>
      <c r="C13" s="34">
        <v>2</v>
      </c>
      <c r="D13" s="34">
        <v>3</v>
      </c>
      <c r="E13" s="35"/>
      <c r="F13" s="36"/>
      <c r="G13" s="37"/>
      <c r="H13" s="37"/>
      <c r="I13" s="37"/>
      <c r="J13" s="37"/>
      <c r="K13" s="37"/>
      <c r="L13" s="37"/>
      <c r="M13" s="36"/>
      <c r="N13" s="36"/>
      <c r="O13" s="36"/>
      <c r="P13" s="36"/>
      <c r="Q13" s="36"/>
      <c r="R13" s="38"/>
      <c r="S13" s="34">
        <v>4</v>
      </c>
      <c r="T13" s="35"/>
      <c r="U13" s="36"/>
      <c r="V13" s="36"/>
      <c r="W13" s="36"/>
      <c r="X13" s="36"/>
      <c r="Y13" s="36"/>
      <c r="Z13" s="39"/>
      <c r="AA13" s="40"/>
      <c r="AB13" s="41">
        <v>5</v>
      </c>
      <c r="AC13" s="42"/>
      <c r="AD13" s="37"/>
      <c r="AE13" s="37"/>
      <c r="AF13" s="43"/>
      <c r="AG13" s="44">
        <v>6</v>
      </c>
      <c r="AH13" s="26"/>
      <c r="AI13" s="4"/>
      <c r="AJ13" s="4"/>
      <c r="AK13" s="4"/>
    </row>
    <row r="14" spans="1:37" ht="15" customHeight="1" x14ac:dyDescent="0.25">
      <c r="A14" s="5" t="s">
        <v>8</v>
      </c>
      <c r="B14" s="23" t="s">
        <v>206</v>
      </c>
      <c r="C14" s="24" t="s">
        <v>9</v>
      </c>
      <c r="D14" s="23" t="s">
        <v>8</v>
      </c>
      <c r="E14" s="23"/>
      <c r="F14" s="23"/>
      <c r="G14" s="29"/>
      <c r="H14" s="23"/>
      <c r="I14" s="23"/>
      <c r="J14" s="23"/>
      <c r="K14" s="23"/>
      <c r="L14" s="23"/>
      <c r="M14" s="23"/>
      <c r="N14" s="23"/>
      <c r="O14" s="23"/>
      <c r="P14" s="25">
        <v>0</v>
      </c>
      <c r="Q14" s="25">
        <v>192584000</v>
      </c>
      <c r="R14" s="25">
        <v>5730000</v>
      </c>
      <c r="S14" s="25">
        <v>198314000</v>
      </c>
      <c r="T14" s="25">
        <v>198314000</v>
      </c>
      <c r="U14" s="25">
        <v>198314000</v>
      </c>
      <c r="V14" s="25">
        <v>0</v>
      </c>
      <c r="W14" s="25">
        <v>0</v>
      </c>
      <c r="X14" s="25">
        <v>0</v>
      </c>
      <c r="Y14" s="25">
        <v>0</v>
      </c>
      <c r="Z14" s="25">
        <v>9341.76</v>
      </c>
      <c r="AA14" s="25">
        <v>94052930.959999993</v>
      </c>
      <c r="AB14" s="25">
        <v>94043589.200000003</v>
      </c>
      <c r="AC14" s="25">
        <v>9341.76</v>
      </c>
      <c r="AD14" s="25">
        <v>94052930.959999993</v>
      </c>
      <c r="AE14" s="25">
        <v>94043589.200000003</v>
      </c>
      <c r="AF14" s="25">
        <v>94043589.200000003</v>
      </c>
      <c r="AG14" s="27">
        <f>AB14/S14</f>
        <v>0.47421558336779052</v>
      </c>
      <c r="AH14" s="8">
        <v>104270410.8</v>
      </c>
      <c r="AI14" s="9">
        <v>0.47421558336779046</v>
      </c>
      <c r="AJ14" s="8">
        <v>0</v>
      </c>
      <c r="AK14" s="9"/>
    </row>
    <row r="15" spans="1:37" ht="15" customHeight="1" outlineLevel="1" x14ac:dyDescent="0.25">
      <c r="A15" s="5" t="s">
        <v>10</v>
      </c>
      <c r="B15" s="5" t="s">
        <v>207</v>
      </c>
      <c r="C15" s="6" t="s">
        <v>11</v>
      </c>
      <c r="D15" s="5" t="s">
        <v>10</v>
      </c>
      <c r="E15" s="5"/>
      <c r="F15" s="5"/>
      <c r="G15" s="7"/>
      <c r="H15" s="5"/>
      <c r="I15" s="5"/>
      <c r="J15" s="5"/>
      <c r="K15" s="5"/>
      <c r="L15" s="5"/>
      <c r="M15" s="5"/>
      <c r="N15" s="5"/>
      <c r="O15" s="5"/>
      <c r="P15" s="8">
        <v>0</v>
      </c>
      <c r="Q15" s="8">
        <v>145347000</v>
      </c>
      <c r="R15" s="8">
        <v>3000000</v>
      </c>
      <c r="S15" s="8">
        <v>148347000</v>
      </c>
      <c r="T15" s="8">
        <v>148347000</v>
      </c>
      <c r="U15" s="8">
        <v>148347000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69322348.739999995</v>
      </c>
      <c r="AB15" s="8">
        <v>69322348.739999995</v>
      </c>
      <c r="AC15" s="8">
        <v>0</v>
      </c>
      <c r="AD15" s="8">
        <v>69322348.739999995</v>
      </c>
      <c r="AE15" s="8">
        <v>69322348.739999995</v>
      </c>
      <c r="AF15" s="8">
        <v>69322348.739999995</v>
      </c>
      <c r="AG15" s="9">
        <f t="shared" ref="AG15:AG77" si="0">AB15/S15</f>
        <v>0.46729862241905801</v>
      </c>
      <c r="AH15" s="8">
        <v>79024651.260000005</v>
      </c>
      <c r="AI15" s="9">
        <v>0.46729862241905801</v>
      </c>
      <c r="AJ15" s="8">
        <v>0</v>
      </c>
      <c r="AK15" s="9"/>
    </row>
    <row r="16" spans="1:37" ht="68.25" customHeight="1" outlineLevel="3" x14ac:dyDescent="0.25">
      <c r="A16" s="5" t="s">
        <v>12</v>
      </c>
      <c r="B16" s="21" t="s">
        <v>208</v>
      </c>
      <c r="C16" s="6" t="s">
        <v>13</v>
      </c>
      <c r="D16" s="5" t="s">
        <v>195</v>
      </c>
      <c r="E16" s="5"/>
      <c r="F16" s="5"/>
      <c r="G16" s="7"/>
      <c r="H16" s="5"/>
      <c r="I16" s="5"/>
      <c r="J16" s="5"/>
      <c r="K16" s="5"/>
      <c r="L16" s="5"/>
      <c r="M16" s="5"/>
      <c r="N16" s="5"/>
      <c r="O16" s="5"/>
      <c r="P16" s="8">
        <v>0</v>
      </c>
      <c r="Q16" s="8">
        <v>143186000</v>
      </c>
      <c r="R16" s="8">
        <v>3000000</v>
      </c>
      <c r="S16" s="8">
        <v>146186000</v>
      </c>
      <c r="T16" s="8">
        <v>146186000</v>
      </c>
      <c r="U16" s="8">
        <v>146186000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68952538.489999995</v>
      </c>
      <c r="AB16" s="8">
        <v>68952538.489999995</v>
      </c>
      <c r="AC16" s="8">
        <v>0</v>
      </c>
      <c r="AD16" s="8">
        <v>68952538.489999995</v>
      </c>
      <c r="AE16" s="8">
        <v>68952538.489999995</v>
      </c>
      <c r="AF16" s="8">
        <v>68952538.489999995</v>
      </c>
      <c r="AG16" s="9">
        <f t="shared" si="0"/>
        <v>0.47167675762384903</v>
      </c>
      <c r="AH16" s="8">
        <v>77233461.510000005</v>
      </c>
      <c r="AI16" s="9">
        <v>0.47167675762384909</v>
      </c>
      <c r="AJ16" s="8">
        <v>0</v>
      </c>
      <c r="AK16" s="9"/>
    </row>
    <row r="17" spans="1:37" ht="110.25" customHeight="1" outlineLevel="3" x14ac:dyDescent="0.25">
      <c r="A17" s="5" t="s">
        <v>14</v>
      </c>
      <c r="B17" s="21" t="s">
        <v>209</v>
      </c>
      <c r="C17" s="6" t="s">
        <v>16</v>
      </c>
      <c r="D17" s="5" t="s">
        <v>15</v>
      </c>
      <c r="E17" s="5"/>
      <c r="F17" s="5"/>
      <c r="G17" s="7"/>
      <c r="H17" s="5"/>
      <c r="I17" s="5"/>
      <c r="J17" s="5"/>
      <c r="K17" s="5"/>
      <c r="L17" s="5"/>
      <c r="M17" s="5"/>
      <c r="N17" s="5"/>
      <c r="O17" s="5"/>
      <c r="P17" s="8">
        <v>0</v>
      </c>
      <c r="Q17" s="8">
        <v>1500000</v>
      </c>
      <c r="R17" s="8">
        <v>0</v>
      </c>
      <c r="S17" s="8">
        <v>1500000</v>
      </c>
      <c r="T17" s="8">
        <v>1500000</v>
      </c>
      <c r="U17" s="8">
        <v>1500000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20184.560000000001</v>
      </c>
      <c r="AB17" s="8">
        <v>20184.560000000001</v>
      </c>
      <c r="AC17" s="8">
        <v>0</v>
      </c>
      <c r="AD17" s="8">
        <v>20184.560000000001</v>
      </c>
      <c r="AE17" s="8">
        <v>20184.560000000001</v>
      </c>
      <c r="AF17" s="8">
        <v>20184.560000000001</v>
      </c>
      <c r="AG17" s="9">
        <f t="shared" si="0"/>
        <v>1.3456373333333334E-2</v>
      </c>
      <c r="AH17" s="8">
        <v>1479815.44</v>
      </c>
      <c r="AI17" s="9">
        <v>1.3456373333333334E-2</v>
      </c>
      <c r="AJ17" s="8">
        <v>0</v>
      </c>
      <c r="AK17" s="9"/>
    </row>
    <row r="18" spans="1:37" ht="45" customHeight="1" outlineLevel="4" x14ac:dyDescent="0.25">
      <c r="A18" s="5" t="s">
        <v>17</v>
      </c>
      <c r="B18" s="21" t="s">
        <v>210</v>
      </c>
      <c r="C18" s="6" t="s">
        <v>18</v>
      </c>
      <c r="D18" s="5" t="s">
        <v>17</v>
      </c>
      <c r="E18" s="5"/>
      <c r="F18" s="5"/>
      <c r="G18" s="7"/>
      <c r="H18" s="5"/>
      <c r="I18" s="5"/>
      <c r="J18" s="5"/>
      <c r="K18" s="5"/>
      <c r="L18" s="5"/>
      <c r="M18" s="5"/>
      <c r="N18" s="5"/>
      <c r="O18" s="5"/>
      <c r="P18" s="8">
        <v>0</v>
      </c>
      <c r="Q18" s="8">
        <v>500000</v>
      </c>
      <c r="R18" s="8">
        <v>0</v>
      </c>
      <c r="S18" s="8">
        <v>500000</v>
      </c>
      <c r="T18" s="8">
        <v>500000</v>
      </c>
      <c r="U18" s="8">
        <v>500000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319079.24</v>
      </c>
      <c r="AC18" s="8">
        <v>0</v>
      </c>
      <c r="AD18" s="8">
        <v>0</v>
      </c>
      <c r="AE18" s="8">
        <v>0</v>
      </c>
      <c r="AF18" s="8">
        <v>0</v>
      </c>
      <c r="AG18" s="9">
        <f t="shared" si="0"/>
        <v>0.63815847999999997</v>
      </c>
      <c r="AH18" s="8">
        <v>500000</v>
      </c>
      <c r="AI18" s="9">
        <v>0</v>
      </c>
      <c r="AJ18" s="8">
        <v>0</v>
      </c>
      <c r="AK18" s="9"/>
    </row>
    <row r="19" spans="1:37" ht="105" customHeight="1" outlineLevel="4" x14ac:dyDescent="0.25">
      <c r="A19" s="5" t="s">
        <v>19</v>
      </c>
      <c r="B19" s="21" t="s">
        <v>211</v>
      </c>
      <c r="C19" s="6" t="s">
        <v>20</v>
      </c>
      <c r="D19" s="5" t="s">
        <v>19</v>
      </c>
      <c r="E19" s="5"/>
      <c r="F19" s="5"/>
      <c r="G19" s="7"/>
      <c r="H19" s="5"/>
      <c r="I19" s="5"/>
      <c r="J19" s="5"/>
      <c r="K19" s="5"/>
      <c r="L19" s="5"/>
      <c r="M19" s="5"/>
      <c r="N19" s="5"/>
      <c r="O19" s="5"/>
      <c r="P19" s="8">
        <v>0</v>
      </c>
      <c r="Q19" s="8">
        <v>161000</v>
      </c>
      <c r="R19" s="8">
        <v>0</v>
      </c>
      <c r="S19" s="8">
        <v>161000</v>
      </c>
      <c r="T19" s="8">
        <v>161000</v>
      </c>
      <c r="U19" s="8">
        <v>161000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30546.45</v>
      </c>
      <c r="AC19" s="8">
        <v>0</v>
      </c>
      <c r="AD19" s="8">
        <v>0</v>
      </c>
      <c r="AE19" s="8">
        <v>0</v>
      </c>
      <c r="AF19" s="8">
        <v>0</v>
      </c>
      <c r="AG19" s="9">
        <f t="shared" si="0"/>
        <v>0.18972950310559006</v>
      </c>
      <c r="AH19" s="8">
        <v>161000</v>
      </c>
      <c r="AI19" s="9">
        <v>0</v>
      </c>
      <c r="AJ19" s="8">
        <v>0</v>
      </c>
      <c r="AK19" s="9"/>
    </row>
    <row r="20" spans="1:37" ht="45" customHeight="1" outlineLevel="1" x14ac:dyDescent="0.25">
      <c r="A20" s="5" t="s">
        <v>21</v>
      </c>
      <c r="B20" s="21" t="s">
        <v>212</v>
      </c>
      <c r="C20" s="6" t="s">
        <v>22</v>
      </c>
      <c r="D20" s="5" t="s">
        <v>21</v>
      </c>
      <c r="E20" s="5"/>
      <c r="F20" s="5"/>
      <c r="G20" s="7"/>
      <c r="H20" s="5"/>
      <c r="I20" s="5"/>
      <c r="J20" s="5"/>
      <c r="K20" s="5"/>
      <c r="L20" s="5"/>
      <c r="M20" s="5"/>
      <c r="N20" s="5"/>
      <c r="O20" s="5"/>
      <c r="P20" s="8">
        <v>0</v>
      </c>
      <c r="Q20" s="8">
        <v>13156000</v>
      </c>
      <c r="R20" s="8">
        <v>0</v>
      </c>
      <c r="S20" s="8">
        <v>13156000</v>
      </c>
      <c r="T20" s="8">
        <v>13156000</v>
      </c>
      <c r="U20" s="8">
        <v>13156000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7602254.5899999999</v>
      </c>
      <c r="AB20" s="8">
        <v>7602254.5899999999</v>
      </c>
      <c r="AC20" s="8">
        <v>0</v>
      </c>
      <c r="AD20" s="8">
        <v>7602254.5899999999</v>
      </c>
      <c r="AE20" s="8">
        <v>7602254.5899999999</v>
      </c>
      <c r="AF20" s="8">
        <v>7602254.5899999999</v>
      </c>
      <c r="AG20" s="9">
        <f t="shared" si="0"/>
        <v>0.57785455989662515</v>
      </c>
      <c r="AH20" s="8">
        <v>5553745.4100000001</v>
      </c>
      <c r="AI20" s="9">
        <v>0.57785455989662515</v>
      </c>
      <c r="AJ20" s="8">
        <v>0</v>
      </c>
      <c r="AK20" s="9"/>
    </row>
    <row r="21" spans="1:37" ht="90" customHeight="1" outlineLevel="4" x14ac:dyDescent="0.25">
      <c r="A21" s="5" t="s">
        <v>23</v>
      </c>
      <c r="B21" s="21" t="s">
        <v>213</v>
      </c>
      <c r="C21" s="6" t="s">
        <v>24</v>
      </c>
      <c r="D21" s="5" t="s">
        <v>23</v>
      </c>
      <c r="E21" s="5"/>
      <c r="F21" s="5"/>
      <c r="G21" s="7"/>
      <c r="H21" s="5"/>
      <c r="I21" s="5"/>
      <c r="J21" s="5"/>
      <c r="K21" s="5"/>
      <c r="L21" s="5"/>
      <c r="M21" s="5"/>
      <c r="N21" s="5"/>
      <c r="O21" s="5"/>
      <c r="P21" s="8">
        <v>0</v>
      </c>
      <c r="Q21" s="8">
        <v>4905000</v>
      </c>
      <c r="R21" s="8">
        <v>0</v>
      </c>
      <c r="S21" s="8">
        <v>4905000</v>
      </c>
      <c r="T21" s="8">
        <v>4905000</v>
      </c>
      <c r="U21" s="8">
        <v>4905000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2585644.96</v>
      </c>
      <c r="AB21" s="8">
        <v>2585644.96</v>
      </c>
      <c r="AC21" s="8">
        <v>0</v>
      </c>
      <c r="AD21" s="8">
        <v>2585644.96</v>
      </c>
      <c r="AE21" s="8">
        <v>2585644.96</v>
      </c>
      <c r="AF21" s="8">
        <v>2585644.96</v>
      </c>
      <c r="AG21" s="9">
        <f t="shared" si="0"/>
        <v>0.52714474209989803</v>
      </c>
      <c r="AH21" s="8">
        <v>2319355.04</v>
      </c>
      <c r="AI21" s="9">
        <v>0.52714474209989803</v>
      </c>
      <c r="AJ21" s="8">
        <v>0</v>
      </c>
      <c r="AK21" s="9"/>
    </row>
    <row r="22" spans="1:37" ht="105" customHeight="1" outlineLevel="4" x14ac:dyDescent="0.25">
      <c r="A22" s="5" t="s">
        <v>25</v>
      </c>
      <c r="B22" s="21" t="s">
        <v>214</v>
      </c>
      <c r="C22" s="6" t="s">
        <v>26</v>
      </c>
      <c r="D22" s="5" t="s">
        <v>25</v>
      </c>
      <c r="E22" s="5"/>
      <c r="F22" s="5"/>
      <c r="G22" s="7"/>
      <c r="H22" s="5"/>
      <c r="I22" s="5"/>
      <c r="J22" s="5"/>
      <c r="K22" s="5"/>
      <c r="L22" s="5"/>
      <c r="M22" s="5"/>
      <c r="N22" s="5"/>
      <c r="O22" s="5"/>
      <c r="P22" s="8">
        <v>0</v>
      </c>
      <c r="Q22" s="8">
        <v>74000</v>
      </c>
      <c r="R22" s="8">
        <v>0</v>
      </c>
      <c r="S22" s="8">
        <v>74000</v>
      </c>
      <c r="T22" s="8">
        <v>74000</v>
      </c>
      <c r="U22" s="8">
        <v>74000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42628.18</v>
      </c>
      <c r="AB22" s="8">
        <v>42628.18</v>
      </c>
      <c r="AC22" s="8">
        <v>0</v>
      </c>
      <c r="AD22" s="8">
        <v>42628.18</v>
      </c>
      <c r="AE22" s="8">
        <v>42628.18</v>
      </c>
      <c r="AF22" s="8">
        <v>42628.18</v>
      </c>
      <c r="AG22" s="9">
        <f t="shared" si="0"/>
        <v>0.57605648648648644</v>
      </c>
      <c r="AH22" s="8">
        <v>31371.82</v>
      </c>
      <c r="AI22" s="9">
        <v>0.57605648648648644</v>
      </c>
      <c r="AJ22" s="8">
        <v>0</v>
      </c>
      <c r="AK22" s="9"/>
    </row>
    <row r="23" spans="1:37" ht="105" customHeight="1" outlineLevel="4" x14ac:dyDescent="0.25">
      <c r="A23" s="5" t="s">
        <v>27</v>
      </c>
      <c r="B23" s="21" t="s">
        <v>215</v>
      </c>
      <c r="C23" s="6" t="s">
        <v>28</v>
      </c>
      <c r="D23" s="5" t="s">
        <v>27</v>
      </c>
      <c r="E23" s="5"/>
      <c r="F23" s="5"/>
      <c r="G23" s="7"/>
      <c r="H23" s="5"/>
      <c r="I23" s="5"/>
      <c r="J23" s="5"/>
      <c r="K23" s="5"/>
      <c r="L23" s="5"/>
      <c r="M23" s="5"/>
      <c r="N23" s="5"/>
      <c r="O23" s="5"/>
      <c r="P23" s="8">
        <v>0</v>
      </c>
      <c r="Q23" s="8">
        <v>10038000</v>
      </c>
      <c r="R23" s="8">
        <v>0</v>
      </c>
      <c r="S23" s="8">
        <v>10038000</v>
      </c>
      <c r="T23" s="8">
        <v>10038000</v>
      </c>
      <c r="U23" s="8">
        <v>10038000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5380992.8300000001</v>
      </c>
      <c r="AB23" s="8">
        <v>5380992.8300000001</v>
      </c>
      <c r="AC23" s="8">
        <v>0</v>
      </c>
      <c r="AD23" s="8">
        <v>5380992.8300000001</v>
      </c>
      <c r="AE23" s="8">
        <v>5380992.8300000001</v>
      </c>
      <c r="AF23" s="8">
        <v>5380992.8300000001</v>
      </c>
      <c r="AG23" s="9">
        <f t="shared" si="0"/>
        <v>0.53606224646343892</v>
      </c>
      <c r="AH23" s="8">
        <v>4657007.17</v>
      </c>
      <c r="AI23" s="9">
        <v>0.53606224646343892</v>
      </c>
      <c r="AJ23" s="8">
        <v>0</v>
      </c>
      <c r="AK23" s="9"/>
    </row>
    <row r="24" spans="1:37" ht="105" customHeight="1" outlineLevel="4" x14ac:dyDescent="0.25">
      <c r="A24" s="5" t="s">
        <v>29</v>
      </c>
      <c r="B24" s="21" t="s">
        <v>216</v>
      </c>
      <c r="C24" s="6" t="s">
        <v>30</v>
      </c>
      <c r="D24" s="5" t="s">
        <v>29</v>
      </c>
      <c r="E24" s="5"/>
      <c r="F24" s="5"/>
      <c r="G24" s="7"/>
      <c r="H24" s="5"/>
      <c r="I24" s="5"/>
      <c r="J24" s="5"/>
      <c r="K24" s="5"/>
      <c r="L24" s="5"/>
      <c r="M24" s="5"/>
      <c r="N24" s="5"/>
      <c r="O24" s="5"/>
      <c r="P24" s="8">
        <v>0</v>
      </c>
      <c r="Q24" s="8">
        <v>-1861000</v>
      </c>
      <c r="R24" s="8">
        <v>0</v>
      </c>
      <c r="S24" s="8">
        <v>-1861000</v>
      </c>
      <c r="T24" s="8">
        <v>-1861000</v>
      </c>
      <c r="U24" s="8">
        <v>-1861000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-407011.38</v>
      </c>
      <c r="AB24" s="8">
        <v>-407011.38</v>
      </c>
      <c r="AC24" s="8">
        <v>0</v>
      </c>
      <c r="AD24" s="8">
        <v>-407011.38</v>
      </c>
      <c r="AE24" s="8">
        <v>-407011.38</v>
      </c>
      <c r="AF24" s="8">
        <v>-407011.38</v>
      </c>
      <c r="AG24" s="9">
        <f t="shared" si="0"/>
        <v>0.2187057388500806</v>
      </c>
      <c r="AH24" s="8">
        <v>-1453988.62</v>
      </c>
      <c r="AI24" s="9">
        <v>0.2187057388500806</v>
      </c>
      <c r="AJ24" s="8">
        <v>0</v>
      </c>
      <c r="AK24" s="9"/>
    </row>
    <row r="25" spans="1:37" ht="15" customHeight="1" outlineLevel="1" x14ac:dyDescent="0.25">
      <c r="A25" s="5" t="s">
        <v>31</v>
      </c>
      <c r="B25" s="21" t="s">
        <v>217</v>
      </c>
      <c r="C25" s="6" t="s">
        <v>32</v>
      </c>
      <c r="D25" s="5" t="s">
        <v>31</v>
      </c>
      <c r="E25" s="5"/>
      <c r="F25" s="5"/>
      <c r="G25" s="7"/>
      <c r="H25" s="5"/>
      <c r="I25" s="5"/>
      <c r="J25" s="5"/>
      <c r="K25" s="5"/>
      <c r="L25" s="5"/>
      <c r="M25" s="5"/>
      <c r="N25" s="5"/>
      <c r="O25" s="5"/>
      <c r="P25" s="8">
        <v>0</v>
      </c>
      <c r="Q25" s="8">
        <v>11126000</v>
      </c>
      <c r="R25" s="8">
        <v>0</v>
      </c>
      <c r="S25" s="8">
        <v>11126000</v>
      </c>
      <c r="T25" s="8">
        <v>11126000</v>
      </c>
      <c r="U25" s="8">
        <v>11126000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6704301.6500000004</v>
      </c>
      <c r="AB25" s="8">
        <v>6704301.6500000004</v>
      </c>
      <c r="AC25" s="8">
        <v>0</v>
      </c>
      <c r="AD25" s="8">
        <v>6704301.6500000004</v>
      </c>
      <c r="AE25" s="8">
        <v>6704301.6500000004</v>
      </c>
      <c r="AF25" s="8">
        <v>6704301.6500000004</v>
      </c>
      <c r="AG25" s="9">
        <f t="shared" si="0"/>
        <v>0.60257969171310444</v>
      </c>
      <c r="AH25" s="8">
        <v>4421698.3499999996</v>
      </c>
      <c r="AI25" s="9">
        <v>0.60257969171310444</v>
      </c>
      <c r="AJ25" s="8">
        <v>0</v>
      </c>
      <c r="AK25" s="9"/>
    </row>
    <row r="26" spans="1:37" ht="30" customHeight="1" outlineLevel="2" x14ac:dyDescent="0.25">
      <c r="A26" s="5" t="s">
        <v>33</v>
      </c>
      <c r="B26" s="21" t="s">
        <v>218</v>
      </c>
      <c r="C26" s="6" t="s">
        <v>34</v>
      </c>
      <c r="D26" s="5" t="s">
        <v>196</v>
      </c>
      <c r="E26" s="5"/>
      <c r="F26" s="5"/>
      <c r="G26" s="7"/>
      <c r="H26" s="5"/>
      <c r="I26" s="5"/>
      <c r="J26" s="5"/>
      <c r="K26" s="5"/>
      <c r="L26" s="5"/>
      <c r="M26" s="5"/>
      <c r="N26" s="5"/>
      <c r="O26" s="5"/>
      <c r="P26" s="8">
        <v>0</v>
      </c>
      <c r="Q26" s="8">
        <v>1278000</v>
      </c>
      <c r="R26" s="8">
        <v>0</v>
      </c>
      <c r="S26" s="8">
        <v>1278000</v>
      </c>
      <c r="T26" s="8">
        <v>1278000</v>
      </c>
      <c r="U26" s="8">
        <v>1278000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925493.05</v>
      </c>
      <c r="AB26" s="8">
        <v>925493.05</v>
      </c>
      <c r="AC26" s="8">
        <v>0</v>
      </c>
      <c r="AD26" s="8">
        <v>925493.05</v>
      </c>
      <c r="AE26" s="8">
        <v>925493.05</v>
      </c>
      <c r="AF26" s="8">
        <v>925493.05</v>
      </c>
      <c r="AG26" s="9">
        <f t="shared" si="0"/>
        <v>0.72417296557120503</v>
      </c>
      <c r="AH26" s="8">
        <v>352506.95</v>
      </c>
      <c r="AI26" s="9">
        <v>0.72417296557120503</v>
      </c>
      <c r="AJ26" s="8">
        <v>0</v>
      </c>
      <c r="AK26" s="9"/>
    </row>
    <row r="27" spans="1:37" ht="40.5" customHeight="1" outlineLevel="3" x14ac:dyDescent="0.25">
      <c r="A27" s="5" t="s">
        <v>35</v>
      </c>
      <c r="B27" s="21" t="s">
        <v>219</v>
      </c>
      <c r="C27" s="6" t="s">
        <v>37</v>
      </c>
      <c r="D27" s="5" t="s">
        <v>36</v>
      </c>
      <c r="E27" s="5"/>
      <c r="F27" s="5"/>
      <c r="G27" s="7"/>
      <c r="H27" s="5"/>
      <c r="I27" s="5"/>
      <c r="J27" s="5"/>
      <c r="K27" s="5"/>
      <c r="L27" s="5"/>
      <c r="M27" s="5"/>
      <c r="N27" s="5"/>
      <c r="O27" s="5"/>
      <c r="P27" s="8">
        <v>0</v>
      </c>
      <c r="Q27" s="8">
        <v>424000</v>
      </c>
      <c r="R27" s="8">
        <v>0</v>
      </c>
      <c r="S27" s="8">
        <v>424000</v>
      </c>
      <c r="T27" s="8">
        <v>424000</v>
      </c>
      <c r="U27" s="8">
        <v>424000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306856.8</v>
      </c>
      <c r="AB27" s="8">
        <v>306856.8</v>
      </c>
      <c r="AC27" s="8">
        <v>0</v>
      </c>
      <c r="AD27" s="8">
        <v>306856.8</v>
      </c>
      <c r="AE27" s="8">
        <v>306856.8</v>
      </c>
      <c r="AF27" s="8">
        <v>306856.8</v>
      </c>
      <c r="AG27" s="9">
        <f t="shared" si="0"/>
        <v>0.72371886792452822</v>
      </c>
      <c r="AH27" s="8">
        <v>117143.2</v>
      </c>
      <c r="AI27" s="9">
        <v>0.72371886792452833</v>
      </c>
      <c r="AJ27" s="8">
        <v>0</v>
      </c>
      <c r="AK27" s="9"/>
    </row>
    <row r="28" spans="1:37" ht="44.25" customHeight="1" outlineLevel="3" x14ac:dyDescent="0.25">
      <c r="A28" s="5" t="s">
        <v>38</v>
      </c>
      <c r="B28" s="21" t="s">
        <v>220</v>
      </c>
      <c r="C28" s="6" t="s">
        <v>40</v>
      </c>
      <c r="D28" s="5" t="s">
        <v>39</v>
      </c>
      <c r="E28" s="5"/>
      <c r="F28" s="5"/>
      <c r="G28" s="7"/>
      <c r="H28" s="5"/>
      <c r="I28" s="5"/>
      <c r="J28" s="5"/>
      <c r="K28" s="5"/>
      <c r="L28" s="5"/>
      <c r="M28" s="5"/>
      <c r="N28" s="5"/>
      <c r="O28" s="5"/>
      <c r="P28" s="8">
        <v>0</v>
      </c>
      <c r="Q28" s="8">
        <v>395000</v>
      </c>
      <c r="R28" s="8">
        <v>0</v>
      </c>
      <c r="S28" s="8">
        <v>395000</v>
      </c>
      <c r="T28" s="8">
        <v>395000</v>
      </c>
      <c r="U28" s="8">
        <v>395000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343490.95</v>
      </c>
      <c r="AB28" s="8">
        <v>343490.95</v>
      </c>
      <c r="AC28" s="8">
        <v>0</v>
      </c>
      <c r="AD28" s="8">
        <v>343490.95</v>
      </c>
      <c r="AE28" s="8">
        <v>343490.95</v>
      </c>
      <c r="AF28" s="8">
        <v>343490.95</v>
      </c>
      <c r="AG28" s="9">
        <f t="shared" si="0"/>
        <v>0.86959734177215198</v>
      </c>
      <c r="AH28" s="8">
        <v>51509.05</v>
      </c>
      <c r="AI28" s="9">
        <v>0.86959734177215187</v>
      </c>
      <c r="AJ28" s="8">
        <v>0</v>
      </c>
      <c r="AK28" s="9"/>
    </row>
    <row r="29" spans="1:37" ht="27.75" customHeight="1" outlineLevel="3" x14ac:dyDescent="0.25">
      <c r="A29" s="5" t="s">
        <v>41</v>
      </c>
      <c r="B29" s="21" t="s">
        <v>221</v>
      </c>
      <c r="C29" s="6" t="s">
        <v>43</v>
      </c>
      <c r="D29" s="5" t="s">
        <v>42</v>
      </c>
      <c r="E29" s="5"/>
      <c r="F29" s="5"/>
      <c r="G29" s="7"/>
      <c r="H29" s="5"/>
      <c r="I29" s="5"/>
      <c r="J29" s="5"/>
      <c r="K29" s="5"/>
      <c r="L29" s="5"/>
      <c r="M29" s="5"/>
      <c r="N29" s="5"/>
      <c r="O29" s="5"/>
      <c r="P29" s="8">
        <v>0</v>
      </c>
      <c r="Q29" s="8">
        <v>459000</v>
      </c>
      <c r="R29" s="8">
        <v>0</v>
      </c>
      <c r="S29" s="8">
        <v>459000</v>
      </c>
      <c r="T29" s="8">
        <v>459000</v>
      </c>
      <c r="U29" s="8">
        <v>459000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275145.3</v>
      </c>
      <c r="AB29" s="8">
        <v>275145.3</v>
      </c>
      <c r="AC29" s="8">
        <v>0</v>
      </c>
      <c r="AD29" s="8">
        <v>275145.3</v>
      </c>
      <c r="AE29" s="8">
        <v>275145.3</v>
      </c>
      <c r="AF29" s="8">
        <v>275145.3</v>
      </c>
      <c r="AG29" s="9">
        <f t="shared" si="0"/>
        <v>0.59944509803921564</v>
      </c>
      <c r="AH29" s="8">
        <v>183854.7</v>
      </c>
      <c r="AI29" s="9">
        <v>0.59944509803921564</v>
      </c>
      <c r="AJ29" s="8">
        <v>0</v>
      </c>
      <c r="AK29" s="9"/>
    </row>
    <row r="30" spans="1:37" ht="29.25" customHeight="1" outlineLevel="2" x14ac:dyDescent="0.25">
      <c r="A30" s="5" t="s">
        <v>44</v>
      </c>
      <c r="B30" s="21" t="s">
        <v>222</v>
      </c>
      <c r="C30" s="6" t="s">
        <v>46</v>
      </c>
      <c r="D30" s="5" t="s">
        <v>45</v>
      </c>
      <c r="E30" s="5"/>
      <c r="F30" s="5"/>
      <c r="G30" s="7"/>
      <c r="H30" s="5"/>
      <c r="I30" s="5"/>
      <c r="J30" s="5"/>
      <c r="K30" s="5"/>
      <c r="L30" s="5"/>
      <c r="M30" s="5"/>
      <c r="N30" s="5"/>
      <c r="O30" s="5"/>
      <c r="P30" s="8">
        <v>0</v>
      </c>
      <c r="Q30" s="8">
        <v>9730000</v>
      </c>
      <c r="R30" s="8">
        <v>0</v>
      </c>
      <c r="S30" s="8">
        <v>9730000</v>
      </c>
      <c r="T30" s="8">
        <v>9730000</v>
      </c>
      <c r="U30" s="8">
        <v>9730000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4019322.39</v>
      </c>
      <c r="AB30" s="8">
        <v>4021128.39</v>
      </c>
      <c r="AC30" s="8">
        <v>0</v>
      </c>
      <c r="AD30" s="8">
        <v>4019322.39</v>
      </c>
      <c r="AE30" s="8">
        <v>4019322.39</v>
      </c>
      <c r="AF30" s="8">
        <v>4019322.39</v>
      </c>
      <c r="AG30" s="9">
        <f t="shared" si="0"/>
        <v>0.41327116032887978</v>
      </c>
      <c r="AH30" s="8">
        <v>5710677.6100000003</v>
      </c>
      <c r="AI30" s="9">
        <v>0.4130855488180884</v>
      </c>
      <c r="AJ30" s="8">
        <v>0</v>
      </c>
      <c r="AK30" s="9"/>
    </row>
    <row r="31" spans="1:37" ht="39.75" customHeight="1" outlineLevel="3" x14ac:dyDescent="0.25">
      <c r="A31" s="5" t="s">
        <v>47</v>
      </c>
      <c r="B31" s="21" t="s">
        <v>223</v>
      </c>
      <c r="C31" s="6" t="s">
        <v>197</v>
      </c>
      <c r="D31" s="5" t="s">
        <v>45</v>
      </c>
      <c r="E31" s="5"/>
      <c r="F31" s="5"/>
      <c r="G31" s="7"/>
      <c r="H31" s="5"/>
      <c r="I31" s="5"/>
      <c r="J31" s="5"/>
      <c r="K31" s="5"/>
      <c r="L31" s="5"/>
      <c r="M31" s="5"/>
      <c r="N31" s="5"/>
      <c r="O31" s="5"/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-1806</v>
      </c>
      <c r="AB31" s="8">
        <v>-1806</v>
      </c>
      <c r="AC31" s="8">
        <v>0</v>
      </c>
      <c r="AD31" s="8">
        <v>-1806</v>
      </c>
      <c r="AE31" s="8">
        <v>-1806</v>
      </c>
      <c r="AF31" s="8">
        <v>-1806</v>
      </c>
      <c r="AG31" s="9"/>
      <c r="AH31" s="8">
        <v>1806</v>
      </c>
      <c r="AI31" s="9"/>
      <c r="AJ31" s="8">
        <v>0</v>
      </c>
      <c r="AK31" s="9"/>
    </row>
    <row r="32" spans="1:37" ht="15" customHeight="1" outlineLevel="2" x14ac:dyDescent="0.25">
      <c r="A32" s="5" t="s">
        <v>48</v>
      </c>
      <c r="B32" s="21" t="s">
        <v>224</v>
      </c>
      <c r="C32" s="6" t="s">
        <v>50</v>
      </c>
      <c r="D32" s="5" t="s">
        <v>49</v>
      </c>
      <c r="E32" s="5"/>
      <c r="F32" s="5"/>
      <c r="G32" s="7"/>
      <c r="H32" s="5"/>
      <c r="I32" s="5"/>
      <c r="J32" s="5"/>
      <c r="K32" s="5"/>
      <c r="L32" s="5"/>
      <c r="M32" s="5"/>
      <c r="N32" s="5"/>
      <c r="O32" s="5"/>
      <c r="P32" s="8">
        <v>0</v>
      </c>
      <c r="Q32" s="8">
        <v>101000</v>
      </c>
      <c r="R32" s="8">
        <v>0</v>
      </c>
      <c r="S32" s="8">
        <v>101000</v>
      </c>
      <c r="T32" s="8">
        <v>101000</v>
      </c>
      <c r="U32" s="8">
        <v>101000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1740940.21</v>
      </c>
      <c r="AB32" s="8">
        <v>1740940.21</v>
      </c>
      <c r="AC32" s="8">
        <v>0</v>
      </c>
      <c r="AD32" s="8">
        <v>1740940.21</v>
      </c>
      <c r="AE32" s="8">
        <v>1740940.21</v>
      </c>
      <c r="AF32" s="8">
        <v>1740940.21</v>
      </c>
      <c r="AG32" s="9">
        <f t="shared" si="0"/>
        <v>17.237031782178217</v>
      </c>
      <c r="AH32" s="8">
        <v>-1639940.21</v>
      </c>
      <c r="AI32" s="9">
        <v>17.237031782178217</v>
      </c>
      <c r="AJ32" s="8">
        <v>0</v>
      </c>
      <c r="AK32" s="9"/>
    </row>
    <row r="33" spans="1:37" ht="46.5" customHeight="1" outlineLevel="2" x14ac:dyDescent="0.25">
      <c r="A33" s="5" t="s">
        <v>51</v>
      </c>
      <c r="B33" s="21" t="s">
        <v>225</v>
      </c>
      <c r="C33" s="6" t="s">
        <v>53</v>
      </c>
      <c r="D33" s="5" t="s">
        <v>52</v>
      </c>
      <c r="E33" s="5"/>
      <c r="F33" s="5"/>
      <c r="G33" s="7"/>
      <c r="H33" s="5"/>
      <c r="I33" s="5"/>
      <c r="J33" s="5"/>
      <c r="K33" s="5"/>
      <c r="L33" s="5"/>
      <c r="M33" s="5"/>
      <c r="N33" s="5"/>
      <c r="O33" s="5"/>
      <c r="P33" s="8">
        <v>0</v>
      </c>
      <c r="Q33" s="8">
        <v>17000</v>
      </c>
      <c r="R33" s="8">
        <v>0</v>
      </c>
      <c r="S33" s="8">
        <v>17000</v>
      </c>
      <c r="T33" s="8">
        <v>17000</v>
      </c>
      <c r="U33" s="8">
        <v>17000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18546</v>
      </c>
      <c r="AB33" s="8">
        <v>18546</v>
      </c>
      <c r="AC33" s="8">
        <v>0</v>
      </c>
      <c r="AD33" s="8">
        <v>18546</v>
      </c>
      <c r="AE33" s="8">
        <v>18546</v>
      </c>
      <c r="AF33" s="8">
        <v>18546</v>
      </c>
      <c r="AG33" s="9">
        <f t="shared" si="0"/>
        <v>1.0909411764705883</v>
      </c>
      <c r="AH33" s="8">
        <v>-1546</v>
      </c>
      <c r="AI33" s="9">
        <v>1.0909411764705883</v>
      </c>
      <c r="AJ33" s="8">
        <v>0</v>
      </c>
      <c r="AK33" s="9"/>
    </row>
    <row r="34" spans="1:37" ht="15" customHeight="1" outlineLevel="1" x14ac:dyDescent="0.25">
      <c r="A34" s="5" t="s">
        <v>54</v>
      </c>
      <c r="B34" s="21" t="s">
        <v>226</v>
      </c>
      <c r="C34" s="6" t="s">
        <v>55</v>
      </c>
      <c r="D34" s="5" t="s">
        <v>198</v>
      </c>
      <c r="E34" s="5"/>
      <c r="F34" s="5"/>
      <c r="G34" s="7"/>
      <c r="H34" s="5"/>
      <c r="I34" s="5"/>
      <c r="J34" s="5"/>
      <c r="K34" s="5"/>
      <c r="L34" s="5"/>
      <c r="M34" s="5"/>
      <c r="N34" s="5"/>
      <c r="O34" s="5"/>
      <c r="P34" s="8">
        <v>0</v>
      </c>
      <c r="Q34" s="8">
        <v>10981000</v>
      </c>
      <c r="R34" s="8">
        <v>0</v>
      </c>
      <c r="S34" s="8">
        <v>10981000</v>
      </c>
      <c r="T34" s="8">
        <v>10981000</v>
      </c>
      <c r="U34" s="8">
        <v>10981000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5682425.75</v>
      </c>
      <c r="AB34" s="8">
        <v>5682425.75</v>
      </c>
      <c r="AC34" s="8">
        <v>0</v>
      </c>
      <c r="AD34" s="8">
        <v>5682425.75</v>
      </c>
      <c r="AE34" s="8">
        <v>5682425.75</v>
      </c>
      <c r="AF34" s="8">
        <v>5682425.75</v>
      </c>
      <c r="AG34" s="9">
        <f t="shared" si="0"/>
        <v>0.51747798470084694</v>
      </c>
      <c r="AH34" s="8">
        <v>5298574.25</v>
      </c>
      <c r="AI34" s="9">
        <v>0.51747798470084694</v>
      </c>
      <c r="AJ34" s="8">
        <v>0</v>
      </c>
      <c r="AK34" s="9"/>
    </row>
    <row r="35" spans="1:37" ht="59.25" customHeight="1" outlineLevel="2" x14ac:dyDescent="0.25">
      <c r="A35" s="5" t="s">
        <v>56</v>
      </c>
      <c r="B35" s="21" t="s">
        <v>227</v>
      </c>
      <c r="C35" s="6" t="s">
        <v>58</v>
      </c>
      <c r="D35" s="5" t="s">
        <v>57</v>
      </c>
      <c r="E35" s="5"/>
      <c r="F35" s="5"/>
      <c r="G35" s="7"/>
      <c r="H35" s="5"/>
      <c r="I35" s="5"/>
      <c r="J35" s="5"/>
      <c r="K35" s="5"/>
      <c r="L35" s="5"/>
      <c r="M35" s="5"/>
      <c r="N35" s="5"/>
      <c r="O35" s="5"/>
      <c r="P35" s="8">
        <v>0</v>
      </c>
      <c r="Q35" s="8">
        <v>2850000</v>
      </c>
      <c r="R35" s="8">
        <v>0</v>
      </c>
      <c r="S35" s="8">
        <v>2850000</v>
      </c>
      <c r="T35" s="8">
        <v>2850000</v>
      </c>
      <c r="U35" s="8">
        <v>2850000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161436.35</v>
      </c>
      <c r="AB35" s="8">
        <v>161436.35</v>
      </c>
      <c r="AC35" s="8">
        <v>0</v>
      </c>
      <c r="AD35" s="8">
        <v>161436.35</v>
      </c>
      <c r="AE35" s="8">
        <v>161436.35</v>
      </c>
      <c r="AF35" s="8">
        <v>161436.35</v>
      </c>
      <c r="AG35" s="9">
        <f t="shared" si="0"/>
        <v>5.6644333333333338E-2</v>
      </c>
      <c r="AH35" s="8">
        <v>2688563.65</v>
      </c>
      <c r="AI35" s="9">
        <v>5.6644333333333331E-2</v>
      </c>
      <c r="AJ35" s="8">
        <v>0</v>
      </c>
      <c r="AK35" s="9"/>
    </row>
    <row r="36" spans="1:37" ht="15" customHeight="1" outlineLevel="2" x14ac:dyDescent="0.25">
      <c r="A36" s="5" t="s">
        <v>59</v>
      </c>
      <c r="B36" s="21" t="s">
        <v>228</v>
      </c>
      <c r="C36" s="6" t="s">
        <v>60</v>
      </c>
      <c r="D36" s="5" t="s">
        <v>199</v>
      </c>
      <c r="E36" s="5"/>
      <c r="F36" s="5"/>
      <c r="G36" s="7"/>
      <c r="H36" s="5"/>
      <c r="I36" s="5"/>
      <c r="J36" s="5"/>
      <c r="K36" s="5"/>
      <c r="L36" s="5"/>
      <c r="M36" s="5"/>
      <c r="N36" s="5"/>
      <c r="O36" s="5"/>
      <c r="P36" s="8">
        <v>0</v>
      </c>
      <c r="Q36" s="8">
        <v>8131000</v>
      </c>
      <c r="R36" s="8">
        <v>0</v>
      </c>
      <c r="S36" s="8">
        <v>8131000</v>
      </c>
      <c r="T36" s="8">
        <v>8131000</v>
      </c>
      <c r="U36" s="8">
        <v>8131000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5520989.4000000004</v>
      </c>
      <c r="AB36" s="8">
        <v>5520989.4000000004</v>
      </c>
      <c r="AC36" s="8">
        <v>0</v>
      </c>
      <c r="AD36" s="8">
        <v>5520989.4000000004</v>
      </c>
      <c r="AE36" s="8">
        <v>5520989.4000000004</v>
      </c>
      <c r="AF36" s="8">
        <v>5520989.4000000004</v>
      </c>
      <c r="AG36" s="9">
        <f t="shared" si="0"/>
        <v>0.67900496863854387</v>
      </c>
      <c r="AH36" s="8">
        <v>2610010.6</v>
      </c>
      <c r="AI36" s="9">
        <v>0.67900496863854387</v>
      </c>
      <c r="AJ36" s="8">
        <v>0</v>
      </c>
      <c r="AK36" s="9"/>
    </row>
    <row r="37" spans="1:37" ht="45.75" customHeight="1" outlineLevel="3" x14ac:dyDescent="0.25">
      <c r="A37" s="5" t="s">
        <v>61</v>
      </c>
      <c r="B37" s="21" t="s">
        <v>229</v>
      </c>
      <c r="C37" s="6" t="s">
        <v>63</v>
      </c>
      <c r="D37" s="5" t="s">
        <v>62</v>
      </c>
      <c r="E37" s="5"/>
      <c r="F37" s="5"/>
      <c r="G37" s="7"/>
      <c r="H37" s="5"/>
      <c r="I37" s="5"/>
      <c r="J37" s="5"/>
      <c r="K37" s="5"/>
      <c r="L37" s="5"/>
      <c r="M37" s="5"/>
      <c r="N37" s="5"/>
      <c r="O37" s="5"/>
      <c r="P37" s="8">
        <v>0</v>
      </c>
      <c r="Q37" s="8">
        <v>5350000</v>
      </c>
      <c r="R37" s="8">
        <v>0</v>
      </c>
      <c r="S37" s="8">
        <v>5350000</v>
      </c>
      <c r="T37" s="8">
        <v>5350000</v>
      </c>
      <c r="U37" s="8">
        <v>5350000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5386358.2199999997</v>
      </c>
      <c r="AB37" s="8">
        <v>5386358.2199999997</v>
      </c>
      <c r="AC37" s="8">
        <v>0</v>
      </c>
      <c r="AD37" s="8">
        <v>5386358.2199999997</v>
      </c>
      <c r="AE37" s="8">
        <v>5386358.2199999997</v>
      </c>
      <c r="AF37" s="8">
        <v>5386358.2199999997</v>
      </c>
      <c r="AG37" s="9">
        <f t="shared" si="0"/>
        <v>1.0067959289719626</v>
      </c>
      <c r="AH37" s="8">
        <v>-36358.22</v>
      </c>
      <c r="AI37" s="9">
        <v>1.0067959289719626</v>
      </c>
      <c r="AJ37" s="8">
        <v>0</v>
      </c>
      <c r="AK37" s="9"/>
    </row>
    <row r="38" spans="1:37" ht="45" customHeight="1" outlineLevel="3" x14ac:dyDescent="0.25">
      <c r="A38" s="5" t="s">
        <v>64</v>
      </c>
      <c r="B38" s="21" t="s">
        <v>230</v>
      </c>
      <c r="C38" s="6" t="s">
        <v>66</v>
      </c>
      <c r="D38" s="5" t="s">
        <v>65</v>
      </c>
      <c r="E38" s="5"/>
      <c r="F38" s="5"/>
      <c r="G38" s="7"/>
      <c r="H38" s="5"/>
      <c r="I38" s="5"/>
      <c r="J38" s="5"/>
      <c r="K38" s="5"/>
      <c r="L38" s="5"/>
      <c r="M38" s="5"/>
      <c r="N38" s="5"/>
      <c r="O38" s="5"/>
      <c r="P38" s="8">
        <v>0</v>
      </c>
      <c r="Q38" s="8">
        <v>2781000</v>
      </c>
      <c r="R38" s="8">
        <v>0</v>
      </c>
      <c r="S38" s="8">
        <v>2781000</v>
      </c>
      <c r="T38" s="8">
        <v>2781000</v>
      </c>
      <c r="U38" s="8">
        <v>2781000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134631.18</v>
      </c>
      <c r="AB38" s="8">
        <v>134631.18</v>
      </c>
      <c r="AC38" s="8">
        <v>0</v>
      </c>
      <c r="AD38" s="8">
        <v>134631.18</v>
      </c>
      <c r="AE38" s="8">
        <v>134631.18</v>
      </c>
      <c r="AF38" s="8">
        <v>134631.18</v>
      </c>
      <c r="AG38" s="9">
        <f t="shared" si="0"/>
        <v>4.8411067961165045E-2</v>
      </c>
      <c r="AH38" s="8">
        <v>2646368.8199999998</v>
      </c>
      <c r="AI38" s="9">
        <v>4.8411067961165045E-2</v>
      </c>
      <c r="AJ38" s="8">
        <v>0</v>
      </c>
      <c r="AK38" s="9"/>
    </row>
    <row r="39" spans="1:37" ht="15" customHeight="1" outlineLevel="1" x14ac:dyDescent="0.25">
      <c r="A39" s="5" t="s">
        <v>67</v>
      </c>
      <c r="B39" s="21" t="s">
        <v>231</v>
      </c>
      <c r="C39" s="6" t="s">
        <v>68</v>
      </c>
      <c r="D39" s="5" t="s">
        <v>67</v>
      </c>
      <c r="E39" s="5"/>
      <c r="F39" s="5"/>
      <c r="G39" s="7"/>
      <c r="H39" s="5"/>
      <c r="I39" s="5"/>
      <c r="J39" s="5"/>
      <c r="K39" s="5"/>
      <c r="L39" s="5"/>
      <c r="M39" s="5"/>
      <c r="N39" s="5"/>
      <c r="O39" s="5"/>
      <c r="P39" s="8">
        <v>0</v>
      </c>
      <c r="Q39" s="8">
        <v>2105000</v>
      </c>
      <c r="R39" s="8">
        <v>0</v>
      </c>
      <c r="S39" s="8">
        <v>2105000</v>
      </c>
      <c r="T39" s="8">
        <v>2105000</v>
      </c>
      <c r="U39" s="8">
        <v>2105000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882082.33</v>
      </c>
      <c r="AB39" s="8">
        <v>882082.33</v>
      </c>
      <c r="AC39" s="8">
        <v>0</v>
      </c>
      <c r="AD39" s="8">
        <v>882082.33</v>
      </c>
      <c r="AE39" s="8">
        <v>882082.33</v>
      </c>
      <c r="AF39" s="8">
        <v>882082.33</v>
      </c>
      <c r="AG39" s="9">
        <f t="shared" si="0"/>
        <v>0.41904148693586696</v>
      </c>
      <c r="AH39" s="8">
        <v>1222917.67</v>
      </c>
      <c r="AI39" s="9">
        <v>0.41904148693586696</v>
      </c>
      <c r="AJ39" s="8">
        <v>0</v>
      </c>
      <c r="AK39" s="9"/>
    </row>
    <row r="40" spans="1:37" ht="82.5" customHeight="1" outlineLevel="2" x14ac:dyDescent="0.25">
      <c r="A40" s="5" t="s">
        <v>69</v>
      </c>
      <c r="B40" s="21" t="s">
        <v>232</v>
      </c>
      <c r="C40" s="6" t="s">
        <v>71</v>
      </c>
      <c r="D40" s="5" t="s">
        <v>70</v>
      </c>
      <c r="E40" s="5"/>
      <c r="F40" s="5"/>
      <c r="G40" s="7"/>
      <c r="H40" s="5"/>
      <c r="I40" s="5"/>
      <c r="J40" s="5"/>
      <c r="K40" s="5"/>
      <c r="L40" s="5"/>
      <c r="M40" s="5"/>
      <c r="N40" s="5"/>
      <c r="O40" s="5"/>
      <c r="P40" s="8">
        <v>0</v>
      </c>
      <c r="Q40" s="8">
        <v>2100000</v>
      </c>
      <c r="R40" s="8">
        <v>0</v>
      </c>
      <c r="S40" s="8">
        <v>2100000</v>
      </c>
      <c r="T40" s="8">
        <v>2100000</v>
      </c>
      <c r="U40" s="8">
        <v>2100000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882082.33</v>
      </c>
      <c r="AB40" s="8">
        <v>882082.33</v>
      </c>
      <c r="AC40" s="8">
        <v>0</v>
      </c>
      <c r="AD40" s="8">
        <v>882082.33</v>
      </c>
      <c r="AE40" s="8">
        <v>882082.33</v>
      </c>
      <c r="AF40" s="8">
        <v>882082.33</v>
      </c>
      <c r="AG40" s="9">
        <f t="shared" si="0"/>
        <v>0.42003920476190476</v>
      </c>
      <c r="AH40" s="8">
        <v>1217917.67</v>
      </c>
      <c r="AI40" s="9">
        <v>0.42003920476190476</v>
      </c>
      <c r="AJ40" s="8">
        <v>0</v>
      </c>
      <c r="AK40" s="9"/>
    </row>
    <row r="41" spans="1:37" ht="30" customHeight="1" outlineLevel="4" x14ac:dyDescent="0.25">
      <c r="A41" s="5" t="s">
        <v>72</v>
      </c>
      <c r="B41" s="21" t="s">
        <v>233</v>
      </c>
      <c r="C41" s="6" t="s">
        <v>73</v>
      </c>
      <c r="D41" s="5" t="s">
        <v>72</v>
      </c>
      <c r="E41" s="5"/>
      <c r="F41" s="5"/>
      <c r="G41" s="7"/>
      <c r="H41" s="5"/>
      <c r="I41" s="5"/>
      <c r="J41" s="5"/>
      <c r="K41" s="5"/>
      <c r="L41" s="5"/>
      <c r="M41" s="5"/>
      <c r="N41" s="5"/>
      <c r="O41" s="5"/>
      <c r="P41" s="8">
        <v>0</v>
      </c>
      <c r="Q41" s="8">
        <v>5000</v>
      </c>
      <c r="R41" s="8">
        <v>0</v>
      </c>
      <c r="S41" s="8">
        <v>5000</v>
      </c>
      <c r="T41" s="8">
        <v>5000</v>
      </c>
      <c r="U41" s="8">
        <v>5000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9">
        <f t="shared" si="0"/>
        <v>0</v>
      </c>
      <c r="AH41" s="8">
        <v>5000</v>
      </c>
      <c r="AI41" s="9">
        <v>0</v>
      </c>
      <c r="AJ41" s="8">
        <v>0</v>
      </c>
      <c r="AK41" s="9"/>
    </row>
    <row r="42" spans="1:37" ht="45" customHeight="1" outlineLevel="1" x14ac:dyDescent="0.25">
      <c r="A42" s="5" t="s">
        <v>74</v>
      </c>
      <c r="B42" s="21" t="s">
        <v>234</v>
      </c>
      <c r="C42" s="6" t="s">
        <v>75</v>
      </c>
      <c r="D42" s="5" t="s">
        <v>74</v>
      </c>
      <c r="E42" s="5"/>
      <c r="F42" s="5"/>
      <c r="G42" s="7"/>
      <c r="H42" s="5"/>
      <c r="I42" s="5"/>
      <c r="J42" s="5"/>
      <c r="K42" s="5"/>
      <c r="L42" s="5"/>
      <c r="M42" s="5"/>
      <c r="N42" s="5"/>
      <c r="O42" s="5"/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16.899999999999999</v>
      </c>
      <c r="AB42" s="8">
        <v>16.899999999999999</v>
      </c>
      <c r="AC42" s="8">
        <v>0</v>
      </c>
      <c r="AD42" s="8">
        <v>16.899999999999999</v>
      </c>
      <c r="AE42" s="8">
        <v>16.899999999999999</v>
      </c>
      <c r="AF42" s="8">
        <v>16.899999999999999</v>
      </c>
      <c r="AG42" s="9"/>
      <c r="AH42" s="8">
        <v>-16.899999999999999</v>
      </c>
      <c r="AI42" s="9"/>
      <c r="AJ42" s="8">
        <v>0</v>
      </c>
      <c r="AK42" s="9"/>
    </row>
    <row r="43" spans="1:37" ht="30" customHeight="1" outlineLevel="3" x14ac:dyDescent="0.25">
      <c r="A43" s="5" t="s">
        <v>76</v>
      </c>
      <c r="B43" s="21" t="s">
        <v>235</v>
      </c>
      <c r="C43" s="6" t="s">
        <v>77</v>
      </c>
      <c r="D43" s="5" t="s">
        <v>200</v>
      </c>
      <c r="E43" s="5"/>
      <c r="F43" s="5"/>
      <c r="G43" s="7"/>
      <c r="H43" s="5"/>
      <c r="I43" s="5"/>
      <c r="J43" s="5"/>
      <c r="K43" s="5"/>
      <c r="L43" s="5"/>
      <c r="M43" s="5"/>
      <c r="N43" s="5"/>
      <c r="O43" s="5"/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3.76</v>
      </c>
      <c r="AB43" s="8">
        <v>3.76</v>
      </c>
      <c r="AC43" s="8">
        <v>0</v>
      </c>
      <c r="AD43" s="8">
        <v>3.76</v>
      </c>
      <c r="AE43" s="8">
        <v>3.76</v>
      </c>
      <c r="AF43" s="8">
        <v>3.76</v>
      </c>
      <c r="AG43" s="9"/>
      <c r="AH43" s="8">
        <v>-3.76</v>
      </c>
      <c r="AI43" s="9"/>
      <c r="AJ43" s="8">
        <v>0</v>
      </c>
      <c r="AK43" s="9"/>
    </row>
    <row r="44" spans="1:37" ht="30" customHeight="1" outlineLevel="2" x14ac:dyDescent="0.25">
      <c r="A44" s="5" t="s">
        <v>78</v>
      </c>
      <c r="B44" s="21" t="s">
        <v>236</v>
      </c>
      <c r="C44" s="6" t="s">
        <v>79</v>
      </c>
      <c r="D44" s="5" t="s">
        <v>78</v>
      </c>
      <c r="E44" s="5"/>
      <c r="F44" s="5"/>
      <c r="G44" s="7"/>
      <c r="H44" s="5"/>
      <c r="I44" s="5"/>
      <c r="J44" s="5"/>
      <c r="K44" s="5"/>
      <c r="L44" s="5"/>
      <c r="M44" s="5"/>
      <c r="N44" s="5"/>
      <c r="O44" s="5"/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13.14</v>
      </c>
      <c r="AB44" s="8">
        <v>13.14</v>
      </c>
      <c r="AC44" s="8">
        <v>0</v>
      </c>
      <c r="AD44" s="8">
        <v>13.14</v>
      </c>
      <c r="AE44" s="8">
        <v>13.14</v>
      </c>
      <c r="AF44" s="8">
        <v>13.14</v>
      </c>
      <c r="AG44" s="9"/>
      <c r="AH44" s="8">
        <v>-13.14</v>
      </c>
      <c r="AI44" s="9"/>
      <c r="AJ44" s="8">
        <v>0</v>
      </c>
      <c r="AK44" s="9"/>
    </row>
    <row r="45" spans="1:37" ht="68.25" customHeight="1" outlineLevel="3" x14ac:dyDescent="0.25">
      <c r="A45" s="5" t="s">
        <v>80</v>
      </c>
      <c r="B45" s="21" t="s">
        <v>237</v>
      </c>
      <c r="C45" s="6" t="s">
        <v>81</v>
      </c>
      <c r="D45" s="5" t="s">
        <v>201</v>
      </c>
      <c r="E45" s="5"/>
      <c r="F45" s="5"/>
      <c r="G45" s="7"/>
      <c r="H45" s="5"/>
      <c r="I45" s="5"/>
      <c r="J45" s="5"/>
      <c r="K45" s="5"/>
      <c r="L45" s="5"/>
      <c r="M45" s="5"/>
      <c r="N45" s="5"/>
      <c r="O45" s="5"/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1.99</v>
      </c>
      <c r="AB45" s="8">
        <v>1.99</v>
      </c>
      <c r="AC45" s="8">
        <v>0</v>
      </c>
      <c r="AD45" s="8">
        <v>1.99</v>
      </c>
      <c r="AE45" s="8">
        <v>1.99</v>
      </c>
      <c r="AF45" s="8">
        <v>1.99</v>
      </c>
      <c r="AG45" s="9"/>
      <c r="AH45" s="8">
        <v>-1.99</v>
      </c>
      <c r="AI45" s="9"/>
      <c r="AJ45" s="8">
        <v>0</v>
      </c>
      <c r="AK45" s="9"/>
    </row>
    <row r="46" spans="1:37" ht="29.25" customHeight="1" outlineLevel="3" x14ac:dyDescent="0.25">
      <c r="A46" s="5" t="s">
        <v>82</v>
      </c>
      <c r="B46" s="21" t="s">
        <v>238</v>
      </c>
      <c r="C46" s="6" t="s">
        <v>202</v>
      </c>
      <c r="D46" s="5" t="s">
        <v>82</v>
      </c>
      <c r="E46" s="5"/>
      <c r="F46" s="5"/>
      <c r="G46" s="7"/>
      <c r="H46" s="5"/>
      <c r="I46" s="5"/>
      <c r="J46" s="5"/>
      <c r="K46" s="5"/>
      <c r="L46" s="5"/>
      <c r="M46" s="5"/>
      <c r="N46" s="5"/>
      <c r="O46" s="5"/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11.15</v>
      </c>
      <c r="AB46" s="8">
        <v>11.15</v>
      </c>
      <c r="AC46" s="8">
        <v>0</v>
      </c>
      <c r="AD46" s="8">
        <v>11.15</v>
      </c>
      <c r="AE46" s="8">
        <v>11.15</v>
      </c>
      <c r="AF46" s="8">
        <v>11.15</v>
      </c>
      <c r="AG46" s="9"/>
      <c r="AH46" s="8">
        <v>-11.15</v>
      </c>
      <c r="AI46" s="9"/>
      <c r="AJ46" s="8">
        <v>0</v>
      </c>
      <c r="AK46" s="9"/>
    </row>
    <row r="47" spans="1:37" ht="45" customHeight="1" outlineLevel="1" x14ac:dyDescent="0.25">
      <c r="A47" s="5" t="s">
        <v>83</v>
      </c>
      <c r="B47" s="21" t="s">
        <v>239</v>
      </c>
      <c r="C47" s="6" t="s">
        <v>84</v>
      </c>
      <c r="D47" s="5" t="s">
        <v>83</v>
      </c>
      <c r="E47" s="5"/>
      <c r="F47" s="5"/>
      <c r="G47" s="7"/>
      <c r="H47" s="5"/>
      <c r="I47" s="5"/>
      <c r="J47" s="5"/>
      <c r="K47" s="5"/>
      <c r="L47" s="5"/>
      <c r="M47" s="5"/>
      <c r="N47" s="5"/>
      <c r="O47" s="5"/>
      <c r="P47" s="8">
        <v>0</v>
      </c>
      <c r="Q47" s="8">
        <v>6274700</v>
      </c>
      <c r="R47" s="8">
        <v>0</v>
      </c>
      <c r="S47" s="8">
        <v>6274700</v>
      </c>
      <c r="T47" s="8">
        <v>6274700</v>
      </c>
      <c r="U47" s="8">
        <v>6274700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2728752.11</v>
      </c>
      <c r="AB47" s="8">
        <v>2728752.11</v>
      </c>
      <c r="AC47" s="8">
        <v>0</v>
      </c>
      <c r="AD47" s="8">
        <v>2728752.11</v>
      </c>
      <c r="AE47" s="8">
        <v>2728752.11</v>
      </c>
      <c r="AF47" s="8">
        <v>2728752.11</v>
      </c>
      <c r="AG47" s="9">
        <f t="shared" si="0"/>
        <v>0.43488168518016795</v>
      </c>
      <c r="AH47" s="8">
        <v>3545947.89</v>
      </c>
      <c r="AI47" s="9">
        <v>0.43488168518016795</v>
      </c>
      <c r="AJ47" s="8">
        <v>0</v>
      </c>
      <c r="AK47" s="9"/>
    </row>
    <row r="48" spans="1:37" ht="30" customHeight="1" outlineLevel="2" x14ac:dyDescent="0.25">
      <c r="A48" s="5" t="s">
        <v>85</v>
      </c>
      <c r="B48" s="21" t="s">
        <v>240</v>
      </c>
      <c r="C48" s="6" t="s">
        <v>87</v>
      </c>
      <c r="D48" s="5" t="s">
        <v>86</v>
      </c>
      <c r="E48" s="5"/>
      <c r="F48" s="5"/>
      <c r="G48" s="7"/>
      <c r="H48" s="5"/>
      <c r="I48" s="5"/>
      <c r="J48" s="5"/>
      <c r="K48" s="5"/>
      <c r="L48" s="5"/>
      <c r="M48" s="5"/>
      <c r="N48" s="5"/>
      <c r="O48" s="5"/>
      <c r="P48" s="8">
        <v>0</v>
      </c>
      <c r="Q48" s="8">
        <v>4000</v>
      </c>
      <c r="R48" s="8">
        <v>0</v>
      </c>
      <c r="S48" s="8">
        <v>4000</v>
      </c>
      <c r="T48" s="8">
        <v>4000</v>
      </c>
      <c r="U48" s="8">
        <v>4000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4526.3900000000003</v>
      </c>
      <c r="AB48" s="8">
        <v>4526.3900000000003</v>
      </c>
      <c r="AC48" s="8">
        <v>0</v>
      </c>
      <c r="AD48" s="8">
        <v>4526.3900000000003</v>
      </c>
      <c r="AE48" s="8">
        <v>4526.3900000000003</v>
      </c>
      <c r="AF48" s="8">
        <v>4526.3900000000003</v>
      </c>
      <c r="AG48" s="9">
        <f t="shared" si="0"/>
        <v>1.1315975</v>
      </c>
      <c r="AH48" s="8">
        <v>-526.39</v>
      </c>
      <c r="AI48" s="9">
        <v>1.1315975</v>
      </c>
      <c r="AJ48" s="8">
        <v>0</v>
      </c>
      <c r="AK48" s="9"/>
    </row>
    <row r="49" spans="1:37" ht="105" customHeight="1" outlineLevel="2" x14ac:dyDescent="0.25">
      <c r="A49" s="5" t="s">
        <v>88</v>
      </c>
      <c r="B49" s="21" t="s">
        <v>241</v>
      </c>
      <c r="C49" s="6" t="s">
        <v>90</v>
      </c>
      <c r="D49" s="5" t="s">
        <v>89</v>
      </c>
      <c r="E49" s="5"/>
      <c r="F49" s="5"/>
      <c r="G49" s="7"/>
      <c r="H49" s="5"/>
      <c r="I49" s="5"/>
      <c r="J49" s="5"/>
      <c r="K49" s="5"/>
      <c r="L49" s="5"/>
      <c r="M49" s="5"/>
      <c r="N49" s="5"/>
      <c r="O49" s="5"/>
      <c r="P49" s="8">
        <v>0</v>
      </c>
      <c r="Q49" s="8">
        <v>6250700</v>
      </c>
      <c r="R49" s="8">
        <v>0</v>
      </c>
      <c r="S49" s="8">
        <v>3026500</v>
      </c>
      <c r="T49" s="8">
        <v>3026500</v>
      </c>
      <c r="U49" s="8">
        <v>3026500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1159075.1200000001</v>
      </c>
      <c r="AB49" s="8">
        <v>1159075.1200000001</v>
      </c>
      <c r="AC49" s="8">
        <v>0</v>
      </c>
      <c r="AD49" s="8">
        <v>1159075.1200000001</v>
      </c>
      <c r="AE49" s="8">
        <v>1159075.1200000001</v>
      </c>
      <c r="AF49" s="8">
        <v>1159075.1200000001</v>
      </c>
      <c r="AG49" s="9">
        <f t="shared" si="0"/>
        <v>0.38297542375681481</v>
      </c>
      <c r="AH49" s="8">
        <v>3526474.28</v>
      </c>
      <c r="AI49" s="9">
        <v>0.43582730254211527</v>
      </c>
      <c r="AJ49" s="8">
        <v>0</v>
      </c>
      <c r="AK49" s="9"/>
    </row>
    <row r="50" spans="1:37" ht="105" customHeight="1" outlineLevel="3" x14ac:dyDescent="0.25">
      <c r="A50" s="5" t="s">
        <v>91</v>
      </c>
      <c r="B50" s="21" t="s">
        <v>242</v>
      </c>
      <c r="C50" s="6" t="s">
        <v>93</v>
      </c>
      <c r="D50" s="5" t="s">
        <v>92</v>
      </c>
      <c r="E50" s="5"/>
      <c r="F50" s="5"/>
      <c r="G50" s="7"/>
      <c r="H50" s="5"/>
      <c r="I50" s="5"/>
      <c r="J50" s="5"/>
      <c r="K50" s="5"/>
      <c r="L50" s="5"/>
      <c r="M50" s="5"/>
      <c r="N50" s="5"/>
      <c r="O50" s="5"/>
      <c r="P50" s="8">
        <v>0</v>
      </c>
      <c r="Q50" s="8">
        <v>59000</v>
      </c>
      <c r="R50" s="8">
        <v>0</v>
      </c>
      <c r="S50" s="8">
        <v>59000</v>
      </c>
      <c r="T50" s="8">
        <v>59000</v>
      </c>
      <c r="U50" s="8">
        <v>59000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108654.06</v>
      </c>
      <c r="AB50" s="8">
        <v>108654.06</v>
      </c>
      <c r="AC50" s="8">
        <v>0</v>
      </c>
      <c r="AD50" s="8">
        <v>108654.06</v>
      </c>
      <c r="AE50" s="8">
        <v>108654.06</v>
      </c>
      <c r="AF50" s="8">
        <v>108654.06</v>
      </c>
      <c r="AG50" s="9">
        <f t="shared" si="0"/>
        <v>1.8415942372881355</v>
      </c>
      <c r="AH50" s="8">
        <v>-49654.06</v>
      </c>
      <c r="AI50" s="9">
        <v>1.8415942372881355</v>
      </c>
      <c r="AJ50" s="8">
        <v>0</v>
      </c>
      <c r="AK50" s="9"/>
    </row>
    <row r="51" spans="1:37" ht="135" customHeight="1" outlineLevel="4" x14ac:dyDescent="0.25">
      <c r="A51" s="5" t="s">
        <v>94</v>
      </c>
      <c r="B51" s="21" t="s">
        <v>243</v>
      </c>
      <c r="C51" s="6" t="s">
        <v>95</v>
      </c>
      <c r="D51" s="5" t="s">
        <v>203</v>
      </c>
      <c r="E51" s="5"/>
      <c r="F51" s="5"/>
      <c r="G51" s="7"/>
      <c r="H51" s="5"/>
      <c r="I51" s="5"/>
      <c r="J51" s="5"/>
      <c r="K51" s="5"/>
      <c r="L51" s="5"/>
      <c r="M51" s="5"/>
      <c r="N51" s="5"/>
      <c r="O51" s="5"/>
      <c r="P51" s="8">
        <v>0</v>
      </c>
      <c r="Q51" s="8">
        <v>1202000</v>
      </c>
      <c r="R51" s="8">
        <v>0</v>
      </c>
      <c r="S51" s="8">
        <v>1228000</v>
      </c>
      <c r="T51" s="8">
        <v>1202000</v>
      </c>
      <c r="U51" s="8">
        <v>1202000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644319.68000000005</v>
      </c>
      <c r="AB51" s="8">
        <v>680052.33</v>
      </c>
      <c r="AC51" s="8">
        <v>0</v>
      </c>
      <c r="AD51" s="8">
        <v>644319.68000000005</v>
      </c>
      <c r="AE51" s="8">
        <v>644319.68000000005</v>
      </c>
      <c r="AF51" s="8">
        <v>644319.68000000005</v>
      </c>
      <c r="AG51" s="9">
        <f t="shared" si="0"/>
        <v>0.55378854234527686</v>
      </c>
      <c r="AH51" s="8">
        <v>557680.31999999995</v>
      </c>
      <c r="AI51" s="9">
        <v>0.53603966722129781</v>
      </c>
      <c r="AJ51" s="8">
        <v>0</v>
      </c>
      <c r="AK51" s="9"/>
    </row>
    <row r="52" spans="1:37" ht="45" customHeight="1" outlineLevel="4" x14ac:dyDescent="0.25">
      <c r="A52" s="5" t="s">
        <v>96</v>
      </c>
      <c r="B52" s="21" t="s">
        <v>244</v>
      </c>
      <c r="C52" s="15" t="s">
        <v>97</v>
      </c>
      <c r="D52" s="5" t="s">
        <v>96</v>
      </c>
      <c r="E52" s="5"/>
      <c r="F52" s="5"/>
      <c r="G52" s="7"/>
      <c r="H52" s="5"/>
      <c r="I52" s="5"/>
      <c r="J52" s="5"/>
      <c r="K52" s="5"/>
      <c r="L52" s="5"/>
      <c r="M52" s="5"/>
      <c r="N52" s="5"/>
      <c r="O52" s="5"/>
      <c r="P52" s="8">
        <v>0</v>
      </c>
      <c r="Q52" s="8">
        <v>1937200</v>
      </c>
      <c r="R52" s="8">
        <v>0</v>
      </c>
      <c r="S52" s="8">
        <v>1937200</v>
      </c>
      <c r="T52" s="8">
        <v>1937200</v>
      </c>
      <c r="U52" s="8">
        <v>1937200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776444.21</v>
      </c>
      <c r="AB52" s="8">
        <v>776444.21</v>
      </c>
      <c r="AC52" s="8">
        <v>0</v>
      </c>
      <c r="AD52" s="8">
        <v>776444.21</v>
      </c>
      <c r="AE52" s="8">
        <v>776444.21</v>
      </c>
      <c r="AF52" s="8">
        <v>776444.21</v>
      </c>
      <c r="AG52" s="9">
        <f t="shared" si="0"/>
        <v>0.40080745921949201</v>
      </c>
      <c r="AH52" s="8">
        <v>1160755.79</v>
      </c>
      <c r="AI52" s="9">
        <v>0.40080745921949207</v>
      </c>
      <c r="AJ52" s="8">
        <v>0</v>
      </c>
      <c r="AK52" s="9"/>
    </row>
    <row r="53" spans="1:37" ht="60" customHeight="1" outlineLevel="4" x14ac:dyDescent="0.25">
      <c r="A53" s="5" t="s">
        <v>98</v>
      </c>
      <c r="B53" s="21" t="s">
        <v>245</v>
      </c>
      <c r="C53" s="6" t="s">
        <v>99</v>
      </c>
      <c r="D53" s="5" t="s">
        <v>98</v>
      </c>
      <c r="E53" s="5"/>
      <c r="F53" s="5"/>
      <c r="G53" s="7"/>
      <c r="H53" s="5"/>
      <c r="I53" s="5"/>
      <c r="J53" s="5"/>
      <c r="K53" s="5"/>
      <c r="L53" s="5"/>
      <c r="M53" s="5"/>
      <c r="N53" s="5"/>
      <c r="O53" s="5"/>
      <c r="P53" s="8">
        <v>0</v>
      </c>
      <c r="Q53" s="8">
        <v>20000</v>
      </c>
      <c r="R53" s="8">
        <v>0</v>
      </c>
      <c r="S53" s="8">
        <v>20000</v>
      </c>
      <c r="T53" s="8">
        <v>20000</v>
      </c>
      <c r="U53" s="8">
        <v>20000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9">
        <f t="shared" si="0"/>
        <v>0</v>
      </c>
      <c r="AH53" s="8">
        <v>20000</v>
      </c>
      <c r="AI53" s="9">
        <v>0</v>
      </c>
      <c r="AJ53" s="8">
        <v>0</v>
      </c>
      <c r="AK53" s="9"/>
    </row>
    <row r="54" spans="1:37" ht="30" customHeight="1" outlineLevel="1" x14ac:dyDescent="0.25">
      <c r="A54" s="5" t="s">
        <v>100</v>
      </c>
      <c r="B54" s="21" t="s">
        <v>246</v>
      </c>
      <c r="C54" s="6" t="s">
        <v>101</v>
      </c>
      <c r="D54" s="5" t="s">
        <v>100</v>
      </c>
      <c r="E54" s="5"/>
      <c r="F54" s="5"/>
      <c r="G54" s="7"/>
      <c r="H54" s="5"/>
      <c r="I54" s="5"/>
      <c r="J54" s="5"/>
      <c r="K54" s="5"/>
      <c r="L54" s="5"/>
      <c r="M54" s="5"/>
      <c r="N54" s="5"/>
      <c r="O54" s="5"/>
      <c r="P54" s="8">
        <v>0</v>
      </c>
      <c r="Q54" s="8">
        <v>101000</v>
      </c>
      <c r="R54" s="8">
        <v>0</v>
      </c>
      <c r="S54" s="8">
        <v>101000</v>
      </c>
      <c r="T54" s="8">
        <v>101000</v>
      </c>
      <c r="U54" s="8">
        <v>101000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180191.02</v>
      </c>
      <c r="AB54" s="8">
        <v>180191.02</v>
      </c>
      <c r="AC54" s="8">
        <v>0</v>
      </c>
      <c r="AD54" s="8">
        <v>180191.02</v>
      </c>
      <c r="AE54" s="8">
        <v>180191.02</v>
      </c>
      <c r="AF54" s="8">
        <v>180191.02</v>
      </c>
      <c r="AG54" s="9">
        <f t="shared" si="0"/>
        <v>1.7840695049504949</v>
      </c>
      <c r="AH54" s="8">
        <v>-79191.02</v>
      </c>
      <c r="AI54" s="9">
        <v>1.7840695049504951</v>
      </c>
      <c r="AJ54" s="8">
        <v>0</v>
      </c>
      <c r="AK54" s="9"/>
    </row>
    <row r="55" spans="1:37" ht="30" customHeight="1" outlineLevel="4" x14ac:dyDescent="0.25">
      <c r="A55" s="5" t="s">
        <v>102</v>
      </c>
      <c r="B55" s="21" t="s">
        <v>247</v>
      </c>
      <c r="C55" s="6" t="s">
        <v>103</v>
      </c>
      <c r="D55" s="5" t="s">
        <v>102</v>
      </c>
      <c r="E55" s="5"/>
      <c r="F55" s="5"/>
      <c r="G55" s="7"/>
      <c r="H55" s="5"/>
      <c r="I55" s="5"/>
      <c r="J55" s="5"/>
      <c r="K55" s="5"/>
      <c r="L55" s="5"/>
      <c r="M55" s="5"/>
      <c r="N55" s="5"/>
      <c r="O55" s="5"/>
      <c r="P55" s="8">
        <v>0</v>
      </c>
      <c r="Q55" s="8">
        <v>20000</v>
      </c>
      <c r="R55" s="8">
        <v>0</v>
      </c>
      <c r="S55" s="8">
        <v>20000</v>
      </c>
      <c r="T55" s="8">
        <v>20000</v>
      </c>
      <c r="U55" s="8">
        <v>20000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18636.12</v>
      </c>
      <c r="AB55" s="8">
        <v>18636.12</v>
      </c>
      <c r="AC55" s="8">
        <v>0</v>
      </c>
      <c r="AD55" s="8">
        <v>18636.12</v>
      </c>
      <c r="AE55" s="8">
        <v>18636.12</v>
      </c>
      <c r="AF55" s="8">
        <v>18636.12</v>
      </c>
      <c r="AG55" s="9">
        <f t="shared" si="0"/>
        <v>0.93180599999999991</v>
      </c>
      <c r="AH55" s="8">
        <v>1363.88</v>
      </c>
      <c r="AI55" s="9">
        <v>0.93180600000000002</v>
      </c>
      <c r="AJ55" s="8">
        <v>0</v>
      </c>
      <c r="AK55" s="9"/>
    </row>
    <row r="56" spans="1:37" ht="30" customHeight="1" outlineLevel="4" x14ac:dyDescent="0.25">
      <c r="A56" s="5" t="s">
        <v>104</v>
      </c>
      <c r="B56" s="21" t="s">
        <v>248</v>
      </c>
      <c r="C56" s="6" t="s">
        <v>105</v>
      </c>
      <c r="D56" s="5" t="s">
        <v>104</v>
      </c>
      <c r="E56" s="5"/>
      <c r="F56" s="5"/>
      <c r="G56" s="7"/>
      <c r="H56" s="5"/>
      <c r="I56" s="5"/>
      <c r="J56" s="5"/>
      <c r="K56" s="5"/>
      <c r="L56" s="5"/>
      <c r="M56" s="5"/>
      <c r="N56" s="5"/>
      <c r="O56" s="5"/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-346.81</v>
      </c>
      <c r="AB56" s="8">
        <v>-346.81</v>
      </c>
      <c r="AC56" s="8">
        <v>0</v>
      </c>
      <c r="AD56" s="8">
        <v>-346.81</v>
      </c>
      <c r="AE56" s="8">
        <v>-346.81</v>
      </c>
      <c r="AF56" s="8">
        <v>-346.81</v>
      </c>
      <c r="AG56" s="9"/>
      <c r="AH56" s="8">
        <v>346.81</v>
      </c>
      <c r="AI56" s="9"/>
      <c r="AJ56" s="8">
        <v>0</v>
      </c>
      <c r="AK56" s="9"/>
    </row>
    <row r="57" spans="1:37" ht="30" customHeight="1" outlineLevel="4" x14ac:dyDescent="0.25">
      <c r="A57" s="5" t="s">
        <v>106</v>
      </c>
      <c r="B57" s="21" t="s">
        <v>249</v>
      </c>
      <c r="C57" s="6" t="s">
        <v>107</v>
      </c>
      <c r="D57" s="5" t="s">
        <v>106</v>
      </c>
      <c r="E57" s="5"/>
      <c r="F57" s="5"/>
      <c r="G57" s="7"/>
      <c r="H57" s="5"/>
      <c r="I57" s="5"/>
      <c r="J57" s="5"/>
      <c r="K57" s="5"/>
      <c r="L57" s="5"/>
      <c r="M57" s="5"/>
      <c r="N57" s="5"/>
      <c r="O57" s="5"/>
      <c r="P57" s="8">
        <v>0</v>
      </c>
      <c r="Q57" s="8">
        <v>20000</v>
      </c>
      <c r="R57" s="8">
        <v>0</v>
      </c>
      <c r="S57" s="8">
        <v>20000</v>
      </c>
      <c r="T57" s="8">
        <v>20000</v>
      </c>
      <c r="U57" s="8">
        <v>20000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43335.92</v>
      </c>
      <c r="AB57" s="8">
        <v>43335.92</v>
      </c>
      <c r="AC57" s="8">
        <v>0</v>
      </c>
      <c r="AD57" s="8">
        <v>43335.92</v>
      </c>
      <c r="AE57" s="8">
        <v>43335.92</v>
      </c>
      <c r="AF57" s="8">
        <v>43335.92</v>
      </c>
      <c r="AG57" s="9">
        <f t="shared" si="0"/>
        <v>2.1667959999999997</v>
      </c>
      <c r="AH57" s="8">
        <v>-23335.919999999998</v>
      </c>
      <c r="AI57" s="9">
        <v>2.1667960000000002</v>
      </c>
      <c r="AJ57" s="8">
        <v>0</v>
      </c>
      <c r="AK57" s="9"/>
    </row>
    <row r="58" spans="1:37" ht="30" customHeight="1" outlineLevel="4" x14ac:dyDescent="0.25">
      <c r="A58" s="5" t="s">
        <v>108</v>
      </c>
      <c r="B58" s="21" t="s">
        <v>250</v>
      </c>
      <c r="C58" s="6" t="s">
        <v>109</v>
      </c>
      <c r="D58" s="5" t="s">
        <v>108</v>
      </c>
      <c r="E58" s="5"/>
      <c r="F58" s="5"/>
      <c r="G58" s="7"/>
      <c r="H58" s="5"/>
      <c r="I58" s="5"/>
      <c r="J58" s="5"/>
      <c r="K58" s="5"/>
      <c r="L58" s="5"/>
      <c r="M58" s="5"/>
      <c r="N58" s="5"/>
      <c r="O58" s="5"/>
      <c r="P58" s="8">
        <v>0</v>
      </c>
      <c r="Q58" s="8">
        <v>61000</v>
      </c>
      <c r="R58" s="8">
        <v>0</v>
      </c>
      <c r="S58" s="8">
        <v>61000</v>
      </c>
      <c r="T58" s="8">
        <v>61000</v>
      </c>
      <c r="U58" s="8">
        <v>61000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118565.79</v>
      </c>
      <c r="AB58" s="8">
        <v>118565.79</v>
      </c>
      <c r="AC58" s="8">
        <v>0</v>
      </c>
      <c r="AD58" s="8">
        <v>118565.79</v>
      </c>
      <c r="AE58" s="8">
        <v>118565.79</v>
      </c>
      <c r="AF58" s="8">
        <v>118565.79</v>
      </c>
      <c r="AG58" s="9">
        <f t="shared" si="0"/>
        <v>1.9437014754098361</v>
      </c>
      <c r="AH58" s="8">
        <v>-57565.79</v>
      </c>
      <c r="AI58" s="9">
        <v>1.9437014754098361</v>
      </c>
      <c r="AJ58" s="8">
        <v>0</v>
      </c>
      <c r="AK58" s="9"/>
    </row>
    <row r="59" spans="1:37" ht="30" customHeight="1" outlineLevel="1" x14ac:dyDescent="0.25">
      <c r="A59" s="5" t="s">
        <v>110</v>
      </c>
      <c r="B59" s="21" t="s">
        <v>251</v>
      </c>
      <c r="C59" s="6" t="s">
        <v>111</v>
      </c>
      <c r="D59" s="5" t="s">
        <v>110</v>
      </c>
      <c r="E59" s="5"/>
      <c r="F59" s="5"/>
      <c r="G59" s="7"/>
      <c r="H59" s="5"/>
      <c r="I59" s="5"/>
      <c r="J59" s="5"/>
      <c r="K59" s="5"/>
      <c r="L59" s="5"/>
      <c r="M59" s="5"/>
      <c r="N59" s="5"/>
      <c r="O59" s="5"/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26269.01</v>
      </c>
      <c r="AB59" s="8">
        <v>26269.01</v>
      </c>
      <c r="AC59" s="8">
        <v>0</v>
      </c>
      <c r="AD59" s="8">
        <v>26269.01</v>
      </c>
      <c r="AE59" s="8">
        <v>26269.01</v>
      </c>
      <c r="AF59" s="8">
        <v>26269.01</v>
      </c>
      <c r="AG59" s="9"/>
      <c r="AH59" s="8">
        <v>-26269.01</v>
      </c>
      <c r="AI59" s="9"/>
      <c r="AJ59" s="8">
        <v>0</v>
      </c>
      <c r="AK59" s="9"/>
    </row>
    <row r="60" spans="1:37" ht="75" customHeight="1" outlineLevel="4" x14ac:dyDescent="0.25">
      <c r="A60" s="5" t="s">
        <v>112</v>
      </c>
      <c r="B60" s="21" t="s">
        <v>252</v>
      </c>
      <c r="C60" s="6" t="s">
        <v>113</v>
      </c>
      <c r="D60" s="5" t="s">
        <v>112</v>
      </c>
      <c r="E60" s="5"/>
      <c r="F60" s="5"/>
      <c r="G60" s="7"/>
      <c r="H60" s="5"/>
      <c r="I60" s="5"/>
      <c r="J60" s="5"/>
      <c r="K60" s="5"/>
      <c r="L60" s="5"/>
      <c r="M60" s="5"/>
      <c r="N60" s="5"/>
      <c r="O60" s="5"/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13809.24</v>
      </c>
      <c r="AB60" s="8">
        <v>26269.01</v>
      </c>
      <c r="AC60" s="8">
        <v>0</v>
      </c>
      <c r="AD60" s="8">
        <v>13809.24</v>
      </c>
      <c r="AE60" s="8">
        <v>13809.24</v>
      </c>
      <c r="AF60" s="8">
        <v>13809.24</v>
      </c>
      <c r="AG60" s="9"/>
      <c r="AH60" s="8">
        <v>-13809.24</v>
      </c>
      <c r="AI60" s="9"/>
      <c r="AJ60" s="8">
        <v>0</v>
      </c>
      <c r="AK60" s="9"/>
    </row>
    <row r="61" spans="1:37" ht="30" customHeight="1" outlineLevel="1" x14ac:dyDescent="0.25">
      <c r="A61" s="5" t="s">
        <v>114</v>
      </c>
      <c r="B61" s="21" t="s">
        <v>253</v>
      </c>
      <c r="C61" s="6" t="s">
        <v>115</v>
      </c>
      <c r="D61" s="5" t="s">
        <v>114</v>
      </c>
      <c r="E61" s="5"/>
      <c r="F61" s="5"/>
      <c r="G61" s="7"/>
      <c r="H61" s="5"/>
      <c r="I61" s="5"/>
      <c r="J61" s="5"/>
      <c r="K61" s="5"/>
      <c r="L61" s="5"/>
      <c r="M61" s="5"/>
      <c r="N61" s="5"/>
      <c r="O61" s="5"/>
      <c r="P61" s="8">
        <v>0</v>
      </c>
      <c r="Q61" s="8">
        <v>2698300</v>
      </c>
      <c r="R61" s="8">
        <v>2730000</v>
      </c>
      <c r="S61" s="8">
        <v>5428300</v>
      </c>
      <c r="T61" s="8">
        <v>5428300</v>
      </c>
      <c r="U61" s="8">
        <v>5428300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107351.69</v>
      </c>
      <c r="AB61" s="8">
        <v>107351.69</v>
      </c>
      <c r="AC61" s="8">
        <v>0</v>
      </c>
      <c r="AD61" s="8">
        <v>107351.69</v>
      </c>
      <c r="AE61" s="8">
        <v>107351.69</v>
      </c>
      <c r="AF61" s="8">
        <v>107351.69</v>
      </c>
      <c r="AG61" s="9">
        <f t="shared" si="0"/>
        <v>1.9776300130796013E-2</v>
      </c>
      <c r="AH61" s="8">
        <v>5320948.3099999996</v>
      </c>
      <c r="AI61" s="9">
        <v>1.9776300130796013E-2</v>
      </c>
      <c r="AJ61" s="8">
        <v>0</v>
      </c>
      <c r="AK61" s="9"/>
    </row>
    <row r="62" spans="1:37" ht="30" customHeight="1" outlineLevel="4" x14ac:dyDescent="0.25">
      <c r="A62" s="5" t="s">
        <v>116</v>
      </c>
      <c r="B62" s="21" t="s">
        <v>254</v>
      </c>
      <c r="C62" s="6" t="s">
        <v>117</v>
      </c>
      <c r="D62" s="5" t="s">
        <v>116</v>
      </c>
      <c r="E62" s="5"/>
      <c r="F62" s="5"/>
      <c r="G62" s="7"/>
      <c r="H62" s="5"/>
      <c r="I62" s="5"/>
      <c r="J62" s="5"/>
      <c r="K62" s="5"/>
      <c r="L62" s="5"/>
      <c r="M62" s="5"/>
      <c r="N62" s="5"/>
      <c r="O62" s="5"/>
      <c r="P62" s="8">
        <v>0</v>
      </c>
      <c r="Q62" s="8">
        <v>9300</v>
      </c>
      <c r="R62" s="8">
        <v>0</v>
      </c>
      <c r="S62" s="8">
        <v>9300</v>
      </c>
      <c r="T62" s="8">
        <v>9300</v>
      </c>
      <c r="U62" s="8">
        <v>9300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7657.98</v>
      </c>
      <c r="AB62" s="8">
        <v>7657.98</v>
      </c>
      <c r="AC62" s="8">
        <v>0</v>
      </c>
      <c r="AD62" s="8">
        <v>7657.98</v>
      </c>
      <c r="AE62" s="8">
        <v>7657.98</v>
      </c>
      <c r="AF62" s="8">
        <v>7657.98</v>
      </c>
      <c r="AG62" s="9">
        <f t="shared" si="0"/>
        <v>0.82343870967741928</v>
      </c>
      <c r="AH62" s="8">
        <v>1642.02</v>
      </c>
      <c r="AI62" s="9">
        <v>0.82343870967741939</v>
      </c>
      <c r="AJ62" s="8">
        <v>0</v>
      </c>
      <c r="AK62" s="9"/>
    </row>
    <row r="63" spans="1:37" ht="106.5" customHeight="1" outlineLevel="2" x14ac:dyDescent="0.25">
      <c r="A63" s="5" t="s">
        <v>118</v>
      </c>
      <c r="B63" s="21" t="s">
        <v>255</v>
      </c>
      <c r="C63" s="6" t="s">
        <v>120</v>
      </c>
      <c r="D63" s="5" t="s">
        <v>119</v>
      </c>
      <c r="E63" s="5"/>
      <c r="F63" s="5"/>
      <c r="G63" s="7"/>
      <c r="H63" s="5"/>
      <c r="I63" s="5"/>
      <c r="J63" s="5"/>
      <c r="K63" s="5"/>
      <c r="L63" s="5"/>
      <c r="M63" s="5"/>
      <c r="N63" s="5"/>
      <c r="O63" s="5"/>
      <c r="P63" s="8">
        <v>0</v>
      </c>
      <c r="Q63" s="8">
        <v>2110000</v>
      </c>
      <c r="R63" s="8">
        <v>2288000</v>
      </c>
      <c r="S63" s="8">
        <v>4398000</v>
      </c>
      <c r="T63" s="8">
        <v>4398000</v>
      </c>
      <c r="U63" s="8">
        <v>4398000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15471.84</v>
      </c>
      <c r="AB63" s="8">
        <v>15471.84</v>
      </c>
      <c r="AC63" s="8">
        <v>0</v>
      </c>
      <c r="AD63" s="8">
        <v>15471.84</v>
      </c>
      <c r="AE63" s="8">
        <v>15471.84</v>
      </c>
      <c r="AF63" s="8">
        <v>15471.84</v>
      </c>
      <c r="AG63" s="9">
        <f t="shared" si="0"/>
        <v>3.5179263301500681E-3</v>
      </c>
      <c r="AH63" s="8">
        <v>4382528.16</v>
      </c>
      <c r="AI63" s="9">
        <v>3.5179263301500681E-3</v>
      </c>
      <c r="AJ63" s="8">
        <v>0</v>
      </c>
      <c r="AK63" s="9"/>
    </row>
    <row r="64" spans="1:37" ht="60" customHeight="1" outlineLevel="4" x14ac:dyDescent="0.25">
      <c r="A64" s="5" t="s">
        <v>121</v>
      </c>
      <c r="B64" s="21" t="s">
        <v>256</v>
      </c>
      <c r="C64" s="6" t="s">
        <v>122</v>
      </c>
      <c r="D64" s="5" t="s">
        <v>121</v>
      </c>
      <c r="E64" s="5"/>
      <c r="F64" s="5"/>
      <c r="G64" s="7"/>
      <c r="H64" s="5"/>
      <c r="I64" s="5"/>
      <c r="J64" s="5"/>
      <c r="K64" s="5"/>
      <c r="L64" s="5"/>
      <c r="M64" s="5"/>
      <c r="N64" s="5"/>
      <c r="O64" s="5"/>
      <c r="P64" s="8">
        <v>0</v>
      </c>
      <c r="Q64" s="8">
        <v>500000</v>
      </c>
      <c r="R64" s="8">
        <v>0</v>
      </c>
      <c r="S64" s="8">
        <v>500000</v>
      </c>
      <c r="T64" s="8">
        <v>500000</v>
      </c>
      <c r="U64" s="8">
        <v>500000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84221.87</v>
      </c>
      <c r="AB64" s="8">
        <v>84221.87</v>
      </c>
      <c r="AC64" s="8">
        <v>0</v>
      </c>
      <c r="AD64" s="8">
        <v>84221.87</v>
      </c>
      <c r="AE64" s="8">
        <v>84221.87</v>
      </c>
      <c r="AF64" s="8">
        <v>84221.87</v>
      </c>
      <c r="AG64" s="9">
        <f t="shared" si="0"/>
        <v>0.16844373999999998</v>
      </c>
      <c r="AH64" s="8">
        <v>415778.13</v>
      </c>
      <c r="AI64" s="9">
        <v>0.16844374000000001</v>
      </c>
      <c r="AJ64" s="8">
        <v>0</v>
      </c>
      <c r="AK64" s="9"/>
    </row>
    <row r="65" spans="1:37" ht="90" customHeight="1" outlineLevel="4" x14ac:dyDescent="0.25">
      <c r="A65" s="5" t="s">
        <v>123</v>
      </c>
      <c r="B65" s="21" t="s">
        <v>257</v>
      </c>
      <c r="C65" s="6" t="s">
        <v>124</v>
      </c>
      <c r="D65" s="5" t="s">
        <v>123</v>
      </c>
      <c r="E65" s="5"/>
      <c r="F65" s="5"/>
      <c r="G65" s="7"/>
      <c r="H65" s="5"/>
      <c r="I65" s="5"/>
      <c r="J65" s="5"/>
      <c r="K65" s="5"/>
      <c r="L65" s="5"/>
      <c r="M65" s="5"/>
      <c r="N65" s="5"/>
      <c r="O65" s="5"/>
      <c r="P65" s="8">
        <v>0</v>
      </c>
      <c r="Q65" s="8">
        <v>79000</v>
      </c>
      <c r="R65" s="8">
        <v>442000</v>
      </c>
      <c r="S65" s="8">
        <v>521000</v>
      </c>
      <c r="T65" s="8">
        <v>521000</v>
      </c>
      <c r="U65" s="8">
        <v>521000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9">
        <f t="shared" si="0"/>
        <v>0</v>
      </c>
      <c r="AH65" s="8">
        <v>521000</v>
      </c>
      <c r="AI65" s="9">
        <v>0</v>
      </c>
      <c r="AJ65" s="8">
        <v>0</v>
      </c>
      <c r="AK65" s="9"/>
    </row>
    <row r="66" spans="1:37" ht="15" customHeight="1" outlineLevel="1" x14ac:dyDescent="0.25">
      <c r="A66" s="5" t="s">
        <v>125</v>
      </c>
      <c r="B66" s="21" t="s">
        <v>258</v>
      </c>
      <c r="C66" s="6" t="s">
        <v>126</v>
      </c>
      <c r="D66" s="5" t="s">
        <v>125</v>
      </c>
      <c r="E66" s="5"/>
      <c r="F66" s="5"/>
      <c r="G66" s="7"/>
      <c r="H66" s="5"/>
      <c r="I66" s="5"/>
      <c r="J66" s="5"/>
      <c r="K66" s="5"/>
      <c r="L66" s="5"/>
      <c r="M66" s="5"/>
      <c r="N66" s="5"/>
      <c r="O66" s="5"/>
      <c r="P66" s="8">
        <v>0</v>
      </c>
      <c r="Q66" s="8">
        <v>795000</v>
      </c>
      <c r="R66" s="8">
        <v>0</v>
      </c>
      <c r="S66" s="8">
        <v>795000</v>
      </c>
      <c r="T66" s="8">
        <v>795000</v>
      </c>
      <c r="U66" s="8">
        <v>795000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807595.41</v>
      </c>
      <c r="AB66" s="8">
        <v>807595.41</v>
      </c>
      <c r="AC66" s="8">
        <v>0</v>
      </c>
      <c r="AD66" s="8">
        <v>807595.41</v>
      </c>
      <c r="AE66" s="8">
        <v>807595.41</v>
      </c>
      <c r="AF66" s="8">
        <v>807595.41</v>
      </c>
      <c r="AG66" s="9">
        <f t="shared" si="0"/>
        <v>1.0158432830188679</v>
      </c>
      <c r="AH66" s="8">
        <v>-12595.41</v>
      </c>
      <c r="AI66" s="9">
        <v>1.0158432830188679</v>
      </c>
      <c r="AJ66" s="8">
        <v>0</v>
      </c>
      <c r="AK66" s="9"/>
    </row>
    <row r="67" spans="1:37" ht="60" customHeight="1" outlineLevel="4" x14ac:dyDescent="0.25">
      <c r="A67" s="5" t="s">
        <v>127</v>
      </c>
      <c r="B67" s="21" t="s">
        <v>259</v>
      </c>
      <c r="C67" s="6" t="s">
        <v>128</v>
      </c>
      <c r="D67" s="5" t="s">
        <v>127</v>
      </c>
      <c r="E67" s="5"/>
      <c r="F67" s="5"/>
      <c r="G67" s="7"/>
      <c r="H67" s="5"/>
      <c r="I67" s="5"/>
      <c r="J67" s="5"/>
      <c r="K67" s="5"/>
      <c r="L67" s="5"/>
      <c r="M67" s="5"/>
      <c r="N67" s="5"/>
      <c r="O67" s="5"/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100</v>
      </c>
      <c r="AB67" s="8">
        <v>100</v>
      </c>
      <c r="AC67" s="8">
        <v>0</v>
      </c>
      <c r="AD67" s="8">
        <v>100</v>
      </c>
      <c r="AE67" s="8">
        <v>100</v>
      </c>
      <c r="AF67" s="8">
        <v>100</v>
      </c>
      <c r="AG67" s="9"/>
      <c r="AH67" s="8">
        <v>-100</v>
      </c>
      <c r="AI67" s="9"/>
      <c r="AJ67" s="8">
        <v>0</v>
      </c>
      <c r="AK67" s="9"/>
    </row>
    <row r="68" spans="1:37" ht="60" customHeight="1" outlineLevel="4" x14ac:dyDescent="0.25">
      <c r="A68" s="5" t="s">
        <v>129</v>
      </c>
      <c r="B68" s="21" t="s">
        <v>260</v>
      </c>
      <c r="C68" s="6" t="s">
        <v>130</v>
      </c>
      <c r="D68" s="5" t="s">
        <v>129</v>
      </c>
      <c r="E68" s="5"/>
      <c r="F68" s="5"/>
      <c r="G68" s="7"/>
      <c r="H68" s="5"/>
      <c r="I68" s="5"/>
      <c r="J68" s="5"/>
      <c r="K68" s="5"/>
      <c r="L68" s="5"/>
      <c r="M68" s="5"/>
      <c r="N68" s="5"/>
      <c r="O68" s="5"/>
      <c r="P68" s="8">
        <v>0</v>
      </c>
      <c r="Q68" s="8">
        <v>3000</v>
      </c>
      <c r="R68" s="8">
        <v>0</v>
      </c>
      <c r="S68" s="8">
        <v>3000</v>
      </c>
      <c r="T68" s="8">
        <v>3000</v>
      </c>
      <c r="U68" s="8">
        <v>3000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4400.01</v>
      </c>
      <c r="AB68" s="8">
        <v>4400.01</v>
      </c>
      <c r="AC68" s="8">
        <v>0</v>
      </c>
      <c r="AD68" s="8">
        <v>4400.01</v>
      </c>
      <c r="AE68" s="8">
        <v>4400.01</v>
      </c>
      <c r="AF68" s="8">
        <v>4400.01</v>
      </c>
      <c r="AG68" s="9">
        <f t="shared" si="0"/>
        <v>1.4666700000000001</v>
      </c>
      <c r="AH68" s="8">
        <v>-1400.01</v>
      </c>
      <c r="AI68" s="9">
        <v>1.4666699999999999</v>
      </c>
      <c r="AJ68" s="8">
        <v>0</v>
      </c>
      <c r="AK68" s="9"/>
    </row>
    <row r="69" spans="1:37" ht="30" customHeight="1" outlineLevel="4" x14ac:dyDescent="0.25">
      <c r="A69" s="5" t="s">
        <v>131</v>
      </c>
      <c r="B69" s="21" t="s">
        <v>261</v>
      </c>
      <c r="C69" s="6" t="s">
        <v>132</v>
      </c>
      <c r="D69" s="5" t="s">
        <v>131</v>
      </c>
      <c r="E69" s="5"/>
      <c r="F69" s="5"/>
      <c r="G69" s="7"/>
      <c r="H69" s="5"/>
      <c r="I69" s="5"/>
      <c r="J69" s="5"/>
      <c r="K69" s="5"/>
      <c r="L69" s="5"/>
      <c r="M69" s="5"/>
      <c r="N69" s="5"/>
      <c r="O69" s="5"/>
      <c r="P69" s="8">
        <v>0</v>
      </c>
      <c r="Q69" s="8">
        <v>45000</v>
      </c>
      <c r="R69" s="8">
        <v>0</v>
      </c>
      <c r="S69" s="8">
        <v>45000</v>
      </c>
      <c r="T69" s="8">
        <v>45000</v>
      </c>
      <c r="U69" s="8">
        <v>45000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15242.67</v>
      </c>
      <c r="AB69" s="8">
        <v>15242.67</v>
      </c>
      <c r="AC69" s="8">
        <v>0</v>
      </c>
      <c r="AD69" s="8">
        <v>15242.67</v>
      </c>
      <c r="AE69" s="8">
        <v>15242.67</v>
      </c>
      <c r="AF69" s="8">
        <v>15242.67</v>
      </c>
      <c r="AG69" s="9">
        <f t="shared" si="0"/>
        <v>0.33872600000000003</v>
      </c>
      <c r="AH69" s="8">
        <v>29757.33</v>
      </c>
      <c r="AI69" s="9">
        <v>0.33872600000000003</v>
      </c>
      <c r="AJ69" s="8">
        <v>0</v>
      </c>
      <c r="AK69" s="9"/>
    </row>
    <row r="70" spans="1:37" ht="75" customHeight="1" outlineLevel="4" x14ac:dyDescent="0.25">
      <c r="A70" s="5" t="s">
        <v>133</v>
      </c>
      <c r="B70" s="21" t="s">
        <v>262</v>
      </c>
      <c r="C70" s="6" t="s">
        <v>134</v>
      </c>
      <c r="D70" s="5" t="s">
        <v>133</v>
      </c>
      <c r="E70" s="5"/>
      <c r="F70" s="5"/>
      <c r="G70" s="7"/>
      <c r="H70" s="5"/>
      <c r="I70" s="5"/>
      <c r="J70" s="5"/>
      <c r="K70" s="5"/>
      <c r="L70" s="5"/>
      <c r="M70" s="5"/>
      <c r="N70" s="5"/>
      <c r="O70" s="5"/>
      <c r="P70" s="8">
        <v>0</v>
      </c>
      <c r="Q70" s="8">
        <v>105000</v>
      </c>
      <c r="R70" s="8">
        <v>0</v>
      </c>
      <c r="S70" s="8">
        <v>105000</v>
      </c>
      <c r="T70" s="8">
        <v>105000</v>
      </c>
      <c r="U70" s="8">
        <v>105000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187500</v>
      </c>
      <c r="AB70" s="8">
        <v>187500</v>
      </c>
      <c r="AC70" s="8">
        <v>0</v>
      </c>
      <c r="AD70" s="8">
        <v>187500</v>
      </c>
      <c r="AE70" s="8">
        <v>187500</v>
      </c>
      <c r="AF70" s="8">
        <v>187500</v>
      </c>
      <c r="AG70" s="9">
        <f t="shared" si="0"/>
        <v>1.7857142857142858</v>
      </c>
      <c r="AH70" s="8">
        <v>-82500</v>
      </c>
      <c r="AI70" s="9">
        <v>1.7857142857142858</v>
      </c>
      <c r="AJ70" s="8">
        <v>0</v>
      </c>
      <c r="AK70" s="9"/>
    </row>
    <row r="71" spans="1:37" ht="75" customHeight="1" outlineLevel="4" x14ac:dyDescent="0.25">
      <c r="A71" s="5" t="s">
        <v>135</v>
      </c>
      <c r="B71" s="21" t="s">
        <v>263</v>
      </c>
      <c r="C71" s="6" t="s">
        <v>136</v>
      </c>
      <c r="D71" s="5" t="s">
        <v>135</v>
      </c>
      <c r="E71" s="5"/>
      <c r="F71" s="5"/>
      <c r="G71" s="7"/>
      <c r="H71" s="5"/>
      <c r="I71" s="5"/>
      <c r="J71" s="5"/>
      <c r="K71" s="5"/>
      <c r="L71" s="5"/>
      <c r="M71" s="5"/>
      <c r="N71" s="5"/>
      <c r="O71" s="5"/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11100</v>
      </c>
      <c r="AB71" s="8">
        <v>11100</v>
      </c>
      <c r="AC71" s="8">
        <v>0</v>
      </c>
      <c r="AD71" s="8">
        <v>11100</v>
      </c>
      <c r="AE71" s="8">
        <v>11100</v>
      </c>
      <c r="AF71" s="8">
        <v>11100</v>
      </c>
      <c r="AG71" s="9"/>
      <c r="AH71" s="8">
        <v>-11100</v>
      </c>
      <c r="AI71" s="9"/>
      <c r="AJ71" s="8">
        <v>0</v>
      </c>
      <c r="AK71" s="9"/>
    </row>
    <row r="72" spans="1:37" ht="30" customHeight="1" outlineLevel="4" x14ac:dyDescent="0.25">
      <c r="A72" s="5" t="s">
        <v>137</v>
      </c>
      <c r="B72" s="21" t="s">
        <v>264</v>
      </c>
      <c r="C72" s="6" t="s">
        <v>138</v>
      </c>
      <c r="D72" s="5" t="s">
        <v>137</v>
      </c>
      <c r="E72" s="5"/>
      <c r="F72" s="5"/>
      <c r="G72" s="7"/>
      <c r="H72" s="5"/>
      <c r="I72" s="5"/>
      <c r="J72" s="5"/>
      <c r="K72" s="5"/>
      <c r="L72" s="5"/>
      <c r="M72" s="5"/>
      <c r="N72" s="5"/>
      <c r="O72" s="5"/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20150</v>
      </c>
      <c r="AB72" s="8">
        <v>20150</v>
      </c>
      <c r="AC72" s="8">
        <v>0</v>
      </c>
      <c r="AD72" s="8">
        <v>20150</v>
      </c>
      <c r="AE72" s="8">
        <v>20150</v>
      </c>
      <c r="AF72" s="8">
        <v>20150</v>
      </c>
      <c r="AG72" s="9"/>
      <c r="AH72" s="8">
        <v>-20150</v>
      </c>
      <c r="AI72" s="9"/>
      <c r="AJ72" s="8">
        <v>0</v>
      </c>
      <c r="AK72" s="9"/>
    </row>
    <row r="73" spans="1:37" ht="75" customHeight="1" outlineLevel="4" x14ac:dyDescent="0.25">
      <c r="A73" s="5" t="s">
        <v>139</v>
      </c>
      <c r="B73" s="21" t="s">
        <v>265</v>
      </c>
      <c r="C73" s="6" t="s">
        <v>140</v>
      </c>
      <c r="D73" s="5" t="s">
        <v>139</v>
      </c>
      <c r="E73" s="5"/>
      <c r="F73" s="5"/>
      <c r="G73" s="7"/>
      <c r="H73" s="5"/>
      <c r="I73" s="5"/>
      <c r="J73" s="5"/>
      <c r="K73" s="5"/>
      <c r="L73" s="5"/>
      <c r="M73" s="5"/>
      <c r="N73" s="5"/>
      <c r="O73" s="5"/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95000</v>
      </c>
      <c r="AB73" s="8">
        <v>95000</v>
      </c>
      <c r="AC73" s="8">
        <v>0</v>
      </c>
      <c r="AD73" s="8">
        <v>95000</v>
      </c>
      <c r="AE73" s="8">
        <v>95000</v>
      </c>
      <c r="AF73" s="8">
        <v>95000</v>
      </c>
      <c r="AG73" s="9"/>
      <c r="AH73" s="8">
        <v>-95000</v>
      </c>
      <c r="AI73" s="9"/>
      <c r="AJ73" s="8">
        <v>0</v>
      </c>
      <c r="AK73" s="9"/>
    </row>
    <row r="74" spans="1:37" ht="75" customHeight="1" outlineLevel="4" x14ac:dyDescent="0.25">
      <c r="A74" s="5" t="s">
        <v>141</v>
      </c>
      <c r="B74" s="21" t="s">
        <v>266</v>
      </c>
      <c r="C74" s="6" t="s">
        <v>142</v>
      </c>
      <c r="D74" s="5" t="s">
        <v>141</v>
      </c>
      <c r="E74" s="5"/>
      <c r="F74" s="5"/>
      <c r="G74" s="7"/>
      <c r="H74" s="5"/>
      <c r="I74" s="5"/>
      <c r="J74" s="5"/>
      <c r="K74" s="5"/>
      <c r="L74" s="5"/>
      <c r="M74" s="5"/>
      <c r="N74" s="5"/>
      <c r="O74" s="5"/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23850</v>
      </c>
      <c r="AB74" s="8">
        <v>23850</v>
      </c>
      <c r="AC74" s="8">
        <v>0</v>
      </c>
      <c r="AD74" s="8">
        <v>23850</v>
      </c>
      <c r="AE74" s="8">
        <v>23850</v>
      </c>
      <c r="AF74" s="8">
        <v>23850</v>
      </c>
      <c r="AG74" s="9"/>
      <c r="AH74" s="8">
        <v>-23850</v>
      </c>
      <c r="AI74" s="9"/>
      <c r="AJ74" s="8">
        <v>0</v>
      </c>
      <c r="AK74" s="9"/>
    </row>
    <row r="75" spans="1:37" ht="45" customHeight="1" outlineLevel="4" x14ac:dyDescent="0.25">
      <c r="A75" s="5" t="s">
        <v>143</v>
      </c>
      <c r="B75" s="21" t="s">
        <v>267</v>
      </c>
      <c r="C75" s="15" t="s">
        <v>144</v>
      </c>
      <c r="D75" s="5" t="s">
        <v>143</v>
      </c>
      <c r="E75" s="5"/>
      <c r="F75" s="5"/>
      <c r="G75" s="7"/>
      <c r="H75" s="5"/>
      <c r="I75" s="5"/>
      <c r="J75" s="5"/>
      <c r="K75" s="5"/>
      <c r="L75" s="5"/>
      <c r="M75" s="5"/>
      <c r="N75" s="5"/>
      <c r="O75" s="5"/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10000</v>
      </c>
      <c r="AB75" s="8">
        <v>10000</v>
      </c>
      <c r="AC75" s="8">
        <v>0</v>
      </c>
      <c r="AD75" s="8">
        <v>10000</v>
      </c>
      <c r="AE75" s="8">
        <v>10000</v>
      </c>
      <c r="AF75" s="8">
        <v>10000</v>
      </c>
      <c r="AG75" s="9"/>
      <c r="AH75" s="8">
        <v>-10000</v>
      </c>
      <c r="AI75" s="9"/>
      <c r="AJ75" s="8">
        <v>0</v>
      </c>
      <c r="AK75" s="9"/>
    </row>
    <row r="76" spans="1:37" ht="60" customHeight="1" outlineLevel="4" x14ac:dyDescent="0.25">
      <c r="A76" s="5" t="s">
        <v>145</v>
      </c>
      <c r="B76" s="21" t="s">
        <v>268</v>
      </c>
      <c r="C76" s="15" t="s">
        <v>146</v>
      </c>
      <c r="D76" s="5" t="s">
        <v>145</v>
      </c>
      <c r="E76" s="5"/>
      <c r="F76" s="5"/>
      <c r="G76" s="7"/>
      <c r="H76" s="5"/>
      <c r="I76" s="5"/>
      <c r="J76" s="5"/>
      <c r="K76" s="5"/>
      <c r="L76" s="5"/>
      <c r="M76" s="5"/>
      <c r="N76" s="5"/>
      <c r="O76" s="5"/>
      <c r="P76" s="8">
        <v>0</v>
      </c>
      <c r="Q76" s="8">
        <v>19000</v>
      </c>
      <c r="R76" s="8">
        <v>0</v>
      </c>
      <c r="S76" s="8">
        <v>19000</v>
      </c>
      <c r="T76" s="8">
        <v>19000</v>
      </c>
      <c r="U76" s="8">
        <v>19000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11500</v>
      </c>
      <c r="AB76" s="8">
        <v>11500</v>
      </c>
      <c r="AC76" s="8">
        <v>0</v>
      </c>
      <c r="AD76" s="8">
        <v>11500</v>
      </c>
      <c r="AE76" s="8">
        <v>11500</v>
      </c>
      <c r="AF76" s="8">
        <v>11500</v>
      </c>
      <c r="AG76" s="9">
        <f t="shared" si="0"/>
        <v>0.60526315789473684</v>
      </c>
      <c r="AH76" s="8">
        <v>7500</v>
      </c>
      <c r="AI76" s="9">
        <v>0.60526315789473684</v>
      </c>
      <c r="AJ76" s="8">
        <v>0</v>
      </c>
      <c r="AK76" s="9"/>
    </row>
    <row r="77" spans="1:37" ht="45" customHeight="1" outlineLevel="4" x14ac:dyDescent="0.25">
      <c r="A77" s="5" t="s">
        <v>147</v>
      </c>
      <c r="B77" s="21" t="s">
        <v>269</v>
      </c>
      <c r="C77" s="15" t="s">
        <v>144</v>
      </c>
      <c r="D77" s="5" t="s">
        <v>147</v>
      </c>
      <c r="E77" s="5"/>
      <c r="F77" s="5"/>
      <c r="G77" s="7"/>
      <c r="H77" s="5"/>
      <c r="I77" s="5"/>
      <c r="J77" s="5"/>
      <c r="K77" s="5"/>
      <c r="L77" s="5"/>
      <c r="M77" s="5"/>
      <c r="N77" s="5"/>
      <c r="O77" s="5"/>
      <c r="P77" s="8">
        <v>0</v>
      </c>
      <c r="Q77" s="8">
        <v>53000</v>
      </c>
      <c r="R77" s="8">
        <v>0</v>
      </c>
      <c r="S77" s="8">
        <v>53000</v>
      </c>
      <c r="T77" s="8">
        <v>53000</v>
      </c>
      <c r="U77" s="8">
        <v>53000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12600</v>
      </c>
      <c r="AC77" s="8">
        <v>0</v>
      </c>
      <c r="AD77" s="8">
        <v>0</v>
      </c>
      <c r="AE77" s="8">
        <v>0</v>
      </c>
      <c r="AF77" s="8">
        <v>0</v>
      </c>
      <c r="AG77" s="9">
        <f t="shared" si="0"/>
        <v>0.23773584905660378</v>
      </c>
      <c r="AH77" s="8">
        <v>53000</v>
      </c>
      <c r="AI77" s="9">
        <v>0</v>
      </c>
      <c r="AJ77" s="8">
        <v>0</v>
      </c>
      <c r="AK77" s="9"/>
    </row>
    <row r="78" spans="1:37" ht="30" customHeight="1" outlineLevel="4" x14ac:dyDescent="0.25">
      <c r="A78" s="5" t="s">
        <v>148</v>
      </c>
      <c r="B78" s="21" t="s">
        <v>270</v>
      </c>
      <c r="C78" s="15" t="s">
        <v>149</v>
      </c>
      <c r="D78" s="5" t="s">
        <v>148</v>
      </c>
      <c r="E78" s="5"/>
      <c r="F78" s="5"/>
      <c r="G78" s="7"/>
      <c r="H78" s="5"/>
      <c r="I78" s="5"/>
      <c r="J78" s="5"/>
      <c r="K78" s="5"/>
      <c r="L78" s="5"/>
      <c r="M78" s="5"/>
      <c r="N78" s="5"/>
      <c r="O78" s="5"/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22000</v>
      </c>
      <c r="AB78" s="8">
        <v>22000</v>
      </c>
      <c r="AC78" s="8">
        <v>0</v>
      </c>
      <c r="AD78" s="8">
        <v>22000</v>
      </c>
      <c r="AE78" s="8">
        <v>22000</v>
      </c>
      <c r="AF78" s="8">
        <v>22000</v>
      </c>
      <c r="AG78" s="9"/>
      <c r="AH78" s="8">
        <v>-22000</v>
      </c>
      <c r="AI78" s="9"/>
      <c r="AJ78" s="8">
        <v>0</v>
      </c>
      <c r="AK78" s="9"/>
    </row>
    <row r="79" spans="1:37" ht="30" customHeight="1" outlineLevel="4" x14ac:dyDescent="0.25">
      <c r="A79" s="5" t="s">
        <v>150</v>
      </c>
      <c r="B79" s="21" t="s">
        <v>271</v>
      </c>
      <c r="C79" s="15" t="s">
        <v>149</v>
      </c>
      <c r="D79" s="5" t="s">
        <v>150</v>
      </c>
      <c r="E79" s="5"/>
      <c r="F79" s="5"/>
      <c r="G79" s="7"/>
      <c r="H79" s="5"/>
      <c r="I79" s="5"/>
      <c r="J79" s="5"/>
      <c r="K79" s="5"/>
      <c r="L79" s="5"/>
      <c r="M79" s="5"/>
      <c r="N79" s="5"/>
      <c r="O79" s="5"/>
      <c r="P79" s="8">
        <v>0</v>
      </c>
      <c r="Q79" s="8">
        <v>400000</v>
      </c>
      <c r="R79" s="8">
        <v>0</v>
      </c>
      <c r="S79" s="8">
        <v>400000</v>
      </c>
      <c r="T79" s="8">
        <v>400000</v>
      </c>
      <c r="U79" s="8">
        <v>400000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234652.73</v>
      </c>
      <c r="AB79" s="8">
        <v>234652.73</v>
      </c>
      <c r="AC79" s="8">
        <v>0</v>
      </c>
      <c r="AD79" s="8">
        <v>234652.73</v>
      </c>
      <c r="AE79" s="8">
        <v>234652.73</v>
      </c>
      <c r="AF79" s="8">
        <v>234652.73</v>
      </c>
      <c r="AG79" s="9">
        <f t="shared" ref="AG79:AG103" si="1">AB79/S79</f>
        <v>0.586631825</v>
      </c>
      <c r="AH79" s="8">
        <v>165347.26999999999</v>
      </c>
      <c r="AI79" s="9">
        <v>0.586631825</v>
      </c>
      <c r="AJ79" s="8">
        <v>0</v>
      </c>
      <c r="AK79" s="9"/>
    </row>
    <row r="80" spans="1:37" ht="45" customHeight="1" outlineLevel="4" x14ac:dyDescent="0.25">
      <c r="A80" s="5" t="s">
        <v>151</v>
      </c>
      <c r="B80" s="21" t="s">
        <v>272</v>
      </c>
      <c r="C80" s="15" t="s">
        <v>152</v>
      </c>
      <c r="D80" s="5" t="s">
        <v>151</v>
      </c>
      <c r="E80" s="5"/>
      <c r="F80" s="5"/>
      <c r="G80" s="7"/>
      <c r="H80" s="5"/>
      <c r="I80" s="5"/>
      <c r="J80" s="5"/>
      <c r="K80" s="5"/>
      <c r="L80" s="5"/>
      <c r="M80" s="5"/>
      <c r="N80" s="5"/>
      <c r="O80" s="5"/>
      <c r="P80" s="8">
        <v>0</v>
      </c>
      <c r="Q80" s="8">
        <v>170000</v>
      </c>
      <c r="R80" s="8">
        <v>0</v>
      </c>
      <c r="S80" s="8">
        <v>170000</v>
      </c>
      <c r="T80" s="8">
        <v>170000</v>
      </c>
      <c r="U80" s="8">
        <v>170000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159500</v>
      </c>
      <c r="AB80" s="8">
        <v>159500</v>
      </c>
      <c r="AC80" s="8">
        <v>0</v>
      </c>
      <c r="AD80" s="8">
        <v>159500</v>
      </c>
      <c r="AE80" s="8">
        <v>159500</v>
      </c>
      <c r="AF80" s="8">
        <v>159500</v>
      </c>
      <c r="AG80" s="9">
        <f t="shared" si="1"/>
        <v>0.93823529411764706</v>
      </c>
      <c r="AH80" s="8">
        <v>10500</v>
      </c>
      <c r="AI80" s="9">
        <v>0.93823529411764706</v>
      </c>
      <c r="AJ80" s="8">
        <v>0</v>
      </c>
      <c r="AK80" s="9"/>
    </row>
    <row r="81" spans="1:37" ht="15" customHeight="1" outlineLevel="1" x14ac:dyDescent="0.25">
      <c r="A81" s="5" t="s">
        <v>153</v>
      </c>
      <c r="B81" s="21" t="s">
        <v>273</v>
      </c>
      <c r="C81" s="6" t="s">
        <v>154</v>
      </c>
      <c r="D81" s="5" t="s">
        <v>153</v>
      </c>
      <c r="E81" s="5"/>
      <c r="F81" s="5"/>
      <c r="G81" s="7"/>
      <c r="H81" s="5"/>
      <c r="I81" s="5"/>
      <c r="J81" s="5"/>
      <c r="K81" s="5"/>
      <c r="L81" s="5"/>
      <c r="M81" s="5"/>
      <c r="N81" s="5"/>
      <c r="O81" s="5"/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9341.76</v>
      </c>
      <c r="AA81" s="8">
        <v>9341.76</v>
      </c>
      <c r="AB81" s="8">
        <v>0</v>
      </c>
      <c r="AC81" s="8">
        <v>9341.76</v>
      </c>
      <c r="AD81" s="8">
        <v>9341.76</v>
      </c>
      <c r="AE81" s="8">
        <v>0</v>
      </c>
      <c r="AF81" s="8">
        <v>0</v>
      </c>
      <c r="AG81" s="9"/>
      <c r="AH81" s="8">
        <v>0</v>
      </c>
      <c r="AI81" s="9"/>
      <c r="AJ81" s="8">
        <v>0</v>
      </c>
      <c r="AK81" s="9"/>
    </row>
    <row r="82" spans="1:37" ht="30" customHeight="1" outlineLevel="4" x14ac:dyDescent="0.25">
      <c r="A82" s="5" t="s">
        <v>156</v>
      </c>
      <c r="B82" s="21" t="s">
        <v>274</v>
      </c>
      <c r="C82" s="6" t="s">
        <v>155</v>
      </c>
      <c r="D82" s="5" t="s">
        <v>156</v>
      </c>
      <c r="E82" s="5"/>
      <c r="F82" s="5"/>
      <c r="G82" s="7"/>
      <c r="H82" s="5"/>
      <c r="I82" s="5"/>
      <c r="J82" s="5"/>
      <c r="K82" s="5"/>
      <c r="L82" s="5"/>
      <c r="M82" s="5"/>
      <c r="N82" s="5"/>
      <c r="O82" s="5"/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9341.76</v>
      </c>
      <c r="AA82" s="8">
        <v>9341.76</v>
      </c>
      <c r="AB82" s="8">
        <v>0</v>
      </c>
      <c r="AC82" s="8">
        <v>9341.76</v>
      </c>
      <c r="AD82" s="8">
        <v>9341.76</v>
      </c>
      <c r="AE82" s="8">
        <v>0</v>
      </c>
      <c r="AF82" s="8">
        <v>0</v>
      </c>
      <c r="AG82" s="9"/>
      <c r="AH82" s="8">
        <v>0</v>
      </c>
      <c r="AI82" s="9"/>
      <c r="AJ82" s="8">
        <v>0</v>
      </c>
      <c r="AK82" s="9"/>
    </row>
    <row r="83" spans="1:37" ht="15" customHeight="1" x14ac:dyDescent="0.25">
      <c r="A83" s="5" t="s">
        <v>157</v>
      </c>
      <c r="B83" s="21" t="s">
        <v>275</v>
      </c>
      <c r="C83" s="6" t="s">
        <v>158</v>
      </c>
      <c r="D83" s="5" t="s">
        <v>157</v>
      </c>
      <c r="E83" s="5"/>
      <c r="F83" s="5"/>
      <c r="G83" s="7"/>
      <c r="H83" s="5"/>
      <c r="I83" s="5"/>
      <c r="J83" s="5"/>
      <c r="K83" s="5"/>
      <c r="L83" s="5"/>
      <c r="M83" s="5"/>
      <c r="N83" s="5"/>
      <c r="O83" s="5"/>
      <c r="P83" s="8">
        <v>0</v>
      </c>
      <c r="Q83" s="8">
        <v>526197400</v>
      </c>
      <c r="R83" s="8">
        <v>81797718</v>
      </c>
      <c r="S83" s="8">
        <v>607995118</v>
      </c>
      <c r="T83" s="8">
        <v>607995118</v>
      </c>
      <c r="U83" s="8">
        <v>607995118</v>
      </c>
      <c r="V83" s="8">
        <v>0</v>
      </c>
      <c r="W83" s="8">
        <v>0</v>
      </c>
      <c r="X83" s="8">
        <v>0</v>
      </c>
      <c r="Y83" s="8">
        <v>0</v>
      </c>
      <c r="Z83" s="8">
        <v>48092283.390000001</v>
      </c>
      <c r="AA83" s="8">
        <v>362627210.60000002</v>
      </c>
      <c r="AB83" s="8">
        <v>314534927.20999998</v>
      </c>
      <c r="AC83" s="8">
        <v>48092283.390000001</v>
      </c>
      <c r="AD83" s="8">
        <v>362627210.60000002</v>
      </c>
      <c r="AE83" s="8">
        <v>314534927.20999998</v>
      </c>
      <c r="AF83" s="8">
        <v>314534927.20999998</v>
      </c>
      <c r="AG83" s="9">
        <f t="shared" si="1"/>
        <v>0.51733133687760957</v>
      </c>
      <c r="AH83" s="8">
        <v>293460190.79000002</v>
      </c>
      <c r="AI83" s="9">
        <v>0.51733133687760957</v>
      </c>
      <c r="AJ83" s="8">
        <v>0</v>
      </c>
      <c r="AK83" s="9"/>
    </row>
    <row r="84" spans="1:37" ht="45" customHeight="1" outlineLevel="1" x14ac:dyDescent="0.25">
      <c r="A84" s="5" t="s">
        <v>159</v>
      </c>
      <c r="B84" s="21" t="s">
        <v>276</v>
      </c>
      <c r="C84" s="6" t="s">
        <v>160</v>
      </c>
      <c r="D84" s="5" t="s">
        <v>159</v>
      </c>
      <c r="E84" s="5"/>
      <c r="F84" s="5"/>
      <c r="G84" s="7"/>
      <c r="H84" s="5"/>
      <c r="I84" s="5"/>
      <c r="J84" s="5"/>
      <c r="K84" s="5"/>
      <c r="L84" s="5"/>
      <c r="M84" s="5"/>
      <c r="N84" s="5"/>
      <c r="O84" s="5"/>
      <c r="P84" s="8">
        <v>0</v>
      </c>
      <c r="Q84" s="8">
        <v>526197400</v>
      </c>
      <c r="R84" s="8">
        <v>81797718</v>
      </c>
      <c r="S84" s="8">
        <v>607995118</v>
      </c>
      <c r="T84" s="8">
        <v>607995118</v>
      </c>
      <c r="U84" s="8">
        <v>607995118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322138928.17000002</v>
      </c>
      <c r="AB84" s="8">
        <v>322138928.17000002</v>
      </c>
      <c r="AC84" s="8">
        <v>0</v>
      </c>
      <c r="AD84" s="8">
        <v>322138928.17000002</v>
      </c>
      <c r="AE84" s="8">
        <v>322138928.17000002</v>
      </c>
      <c r="AF84" s="8">
        <v>322138928.17000002</v>
      </c>
      <c r="AG84" s="9">
        <f t="shared" si="1"/>
        <v>0.52983801782763662</v>
      </c>
      <c r="AH84" s="8">
        <v>285856189.82999998</v>
      </c>
      <c r="AI84" s="9">
        <v>0.52983801782763662</v>
      </c>
      <c r="AJ84" s="8">
        <v>0</v>
      </c>
      <c r="AK84" s="9"/>
    </row>
    <row r="85" spans="1:37" ht="30" customHeight="1" outlineLevel="4" x14ac:dyDescent="0.25">
      <c r="A85" s="5" t="s">
        <v>161</v>
      </c>
      <c r="B85" s="21" t="s">
        <v>277</v>
      </c>
      <c r="C85" s="15" t="s">
        <v>162</v>
      </c>
      <c r="D85" s="5" t="s">
        <v>161</v>
      </c>
      <c r="E85" s="5"/>
      <c r="F85" s="5"/>
      <c r="G85" s="7"/>
      <c r="H85" s="5"/>
      <c r="I85" s="5"/>
      <c r="J85" s="5"/>
      <c r="K85" s="5"/>
      <c r="L85" s="5"/>
      <c r="M85" s="5"/>
      <c r="N85" s="5"/>
      <c r="O85" s="5"/>
      <c r="P85" s="8">
        <v>0</v>
      </c>
      <c r="Q85" s="8">
        <v>114137000</v>
      </c>
      <c r="R85" s="8">
        <v>0</v>
      </c>
      <c r="S85" s="8">
        <v>114137000</v>
      </c>
      <c r="T85" s="8">
        <v>114137000</v>
      </c>
      <c r="U85" s="8">
        <v>114137000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57072000</v>
      </c>
      <c r="AB85" s="8">
        <v>57072000</v>
      </c>
      <c r="AC85" s="8">
        <v>0</v>
      </c>
      <c r="AD85" s="8">
        <v>57072000</v>
      </c>
      <c r="AE85" s="8">
        <v>57072000</v>
      </c>
      <c r="AF85" s="8">
        <v>57072000</v>
      </c>
      <c r="AG85" s="9">
        <f t="shared" si="1"/>
        <v>0.50003066490270465</v>
      </c>
      <c r="AH85" s="8">
        <v>57065000</v>
      </c>
      <c r="AI85" s="9">
        <v>0.50003066490270465</v>
      </c>
      <c r="AJ85" s="8">
        <v>0</v>
      </c>
      <c r="AK85" s="9"/>
    </row>
    <row r="86" spans="1:37" ht="60" customHeight="1" outlineLevel="4" x14ac:dyDescent="0.25">
      <c r="A86" s="5" t="s">
        <v>163</v>
      </c>
      <c r="B86" s="21" t="s">
        <v>278</v>
      </c>
      <c r="C86" s="15" t="s">
        <v>164</v>
      </c>
      <c r="D86" s="5" t="s">
        <v>163</v>
      </c>
      <c r="E86" s="5"/>
      <c r="F86" s="5"/>
      <c r="G86" s="7"/>
      <c r="H86" s="5"/>
      <c r="I86" s="5"/>
      <c r="J86" s="5"/>
      <c r="K86" s="5"/>
      <c r="L86" s="5"/>
      <c r="M86" s="5"/>
      <c r="N86" s="5"/>
      <c r="O86" s="5"/>
      <c r="P86" s="8">
        <v>0</v>
      </c>
      <c r="Q86" s="8">
        <v>0</v>
      </c>
      <c r="R86" s="8">
        <v>374300</v>
      </c>
      <c r="S86" s="8">
        <v>374300</v>
      </c>
      <c r="T86" s="8">
        <v>374300</v>
      </c>
      <c r="U86" s="8">
        <v>374300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374300</v>
      </c>
      <c r="AB86" s="8">
        <v>374300</v>
      </c>
      <c r="AC86" s="8">
        <v>0</v>
      </c>
      <c r="AD86" s="8">
        <v>374300</v>
      </c>
      <c r="AE86" s="8">
        <v>374300</v>
      </c>
      <c r="AF86" s="8">
        <v>374300</v>
      </c>
      <c r="AG86" s="9">
        <f t="shared" si="1"/>
        <v>1</v>
      </c>
      <c r="AH86" s="8">
        <v>0</v>
      </c>
      <c r="AI86" s="9">
        <v>1</v>
      </c>
      <c r="AJ86" s="8">
        <v>0</v>
      </c>
      <c r="AK86" s="9"/>
    </row>
    <row r="87" spans="1:37" ht="45" customHeight="1" outlineLevel="4" x14ac:dyDescent="0.25">
      <c r="A87" s="5" t="s">
        <v>165</v>
      </c>
      <c r="B87" s="21" t="s">
        <v>279</v>
      </c>
      <c r="C87" s="15" t="s">
        <v>166</v>
      </c>
      <c r="D87" s="5" t="s">
        <v>165</v>
      </c>
      <c r="E87" s="5"/>
      <c r="F87" s="5"/>
      <c r="G87" s="7"/>
      <c r="H87" s="5"/>
      <c r="I87" s="5"/>
      <c r="J87" s="5"/>
      <c r="K87" s="5"/>
      <c r="L87" s="5"/>
      <c r="M87" s="5"/>
      <c r="N87" s="5"/>
      <c r="O87" s="5"/>
      <c r="P87" s="8">
        <v>0</v>
      </c>
      <c r="Q87" s="8">
        <v>0</v>
      </c>
      <c r="R87" s="8">
        <v>24513500</v>
      </c>
      <c r="S87" s="8">
        <v>24513500</v>
      </c>
      <c r="T87" s="8">
        <v>24513500</v>
      </c>
      <c r="U87" s="8">
        <v>24513500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9713500</v>
      </c>
      <c r="AB87" s="8">
        <v>9713500</v>
      </c>
      <c r="AC87" s="8">
        <v>0</v>
      </c>
      <c r="AD87" s="8">
        <v>9713500</v>
      </c>
      <c r="AE87" s="8">
        <v>9713500</v>
      </c>
      <c r="AF87" s="8">
        <v>9713500</v>
      </c>
      <c r="AG87" s="9">
        <f t="shared" si="1"/>
        <v>0.39625104534236238</v>
      </c>
      <c r="AH87" s="8">
        <v>14800000</v>
      </c>
      <c r="AI87" s="9">
        <v>0.39625104534236238</v>
      </c>
      <c r="AJ87" s="8">
        <v>0</v>
      </c>
      <c r="AK87" s="9"/>
    </row>
    <row r="88" spans="1:37" ht="60" customHeight="1" outlineLevel="4" x14ac:dyDescent="0.25">
      <c r="A88" s="5" t="s">
        <v>167</v>
      </c>
      <c r="B88" s="21" t="s">
        <v>280</v>
      </c>
      <c r="C88" s="15" t="s">
        <v>168</v>
      </c>
      <c r="D88" s="5" t="s">
        <v>167</v>
      </c>
      <c r="E88" s="5"/>
      <c r="F88" s="5"/>
      <c r="G88" s="7"/>
      <c r="H88" s="5"/>
      <c r="I88" s="5"/>
      <c r="J88" s="5"/>
      <c r="K88" s="5"/>
      <c r="L88" s="5"/>
      <c r="M88" s="5"/>
      <c r="N88" s="5"/>
      <c r="O88" s="5"/>
      <c r="P88" s="8">
        <v>0</v>
      </c>
      <c r="Q88" s="8">
        <v>0</v>
      </c>
      <c r="R88" s="8">
        <v>26784700</v>
      </c>
      <c r="S88" s="8">
        <v>26784700</v>
      </c>
      <c r="T88" s="8">
        <v>26784700</v>
      </c>
      <c r="U88" s="8">
        <v>26784700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15372120</v>
      </c>
      <c r="AB88" s="8">
        <v>15372120</v>
      </c>
      <c r="AC88" s="8">
        <v>0</v>
      </c>
      <c r="AD88" s="8">
        <v>15372120</v>
      </c>
      <c r="AE88" s="8">
        <v>15372120</v>
      </c>
      <c r="AF88" s="8">
        <v>15372120</v>
      </c>
      <c r="AG88" s="9">
        <f t="shared" si="1"/>
        <v>0.5739142122181693</v>
      </c>
      <c r="AH88" s="8">
        <v>11412580</v>
      </c>
      <c r="AI88" s="9">
        <v>0.5739142122181693</v>
      </c>
      <c r="AJ88" s="8">
        <v>0</v>
      </c>
      <c r="AK88" s="9"/>
    </row>
    <row r="89" spans="1:37" ht="30" customHeight="1" outlineLevel="4" x14ac:dyDescent="0.25">
      <c r="A89" s="5" t="s">
        <v>169</v>
      </c>
      <c r="B89" s="21" t="s">
        <v>281</v>
      </c>
      <c r="C89" s="15" t="s">
        <v>170</v>
      </c>
      <c r="D89" s="5" t="s">
        <v>169</v>
      </c>
      <c r="E89" s="5"/>
      <c r="F89" s="5"/>
      <c r="G89" s="7"/>
      <c r="H89" s="5"/>
      <c r="I89" s="5"/>
      <c r="J89" s="5"/>
      <c r="K89" s="5"/>
      <c r="L89" s="5"/>
      <c r="M89" s="5"/>
      <c r="N89" s="5"/>
      <c r="O89" s="5"/>
      <c r="P89" s="8">
        <v>0</v>
      </c>
      <c r="Q89" s="8">
        <v>0</v>
      </c>
      <c r="R89" s="8">
        <v>850200</v>
      </c>
      <c r="S89" s="8">
        <v>850200</v>
      </c>
      <c r="T89" s="8">
        <v>850200</v>
      </c>
      <c r="U89" s="8">
        <v>850200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9">
        <f t="shared" si="1"/>
        <v>0</v>
      </c>
      <c r="AH89" s="8">
        <v>850200</v>
      </c>
      <c r="AI89" s="9">
        <v>0</v>
      </c>
      <c r="AJ89" s="8">
        <v>0</v>
      </c>
      <c r="AK89" s="9"/>
    </row>
    <row r="90" spans="1:37" ht="30" customHeight="1" outlineLevel="4" x14ac:dyDescent="0.25">
      <c r="A90" s="5" t="s">
        <v>171</v>
      </c>
      <c r="B90" s="21" t="s">
        <v>282</v>
      </c>
      <c r="C90" s="15" t="s">
        <v>170</v>
      </c>
      <c r="D90" s="5" t="s">
        <v>171</v>
      </c>
      <c r="E90" s="5"/>
      <c r="F90" s="5"/>
      <c r="G90" s="7"/>
      <c r="H90" s="5"/>
      <c r="I90" s="5"/>
      <c r="J90" s="5"/>
      <c r="K90" s="5"/>
      <c r="L90" s="5"/>
      <c r="M90" s="5"/>
      <c r="N90" s="5"/>
      <c r="O90" s="5"/>
      <c r="P90" s="8">
        <v>0</v>
      </c>
      <c r="Q90" s="8">
        <v>20088600</v>
      </c>
      <c r="R90" s="8">
        <v>779218</v>
      </c>
      <c r="S90" s="8">
        <v>20867818</v>
      </c>
      <c r="T90" s="8">
        <v>20867818</v>
      </c>
      <c r="U90" s="8">
        <v>20867818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14610000</v>
      </c>
      <c r="AB90" s="8">
        <v>14610000</v>
      </c>
      <c r="AC90" s="8">
        <v>0</v>
      </c>
      <c r="AD90" s="8">
        <v>14610000</v>
      </c>
      <c r="AE90" s="8">
        <v>14610000</v>
      </c>
      <c r="AF90" s="8">
        <v>14610000</v>
      </c>
      <c r="AG90" s="9">
        <f t="shared" si="1"/>
        <v>0.70012111472315885</v>
      </c>
      <c r="AH90" s="8">
        <v>6257818</v>
      </c>
      <c r="AI90" s="9">
        <v>0.70012111472315885</v>
      </c>
      <c r="AJ90" s="8">
        <v>0</v>
      </c>
      <c r="AK90" s="9"/>
    </row>
    <row r="91" spans="1:37" ht="30" customHeight="1" outlineLevel="4" x14ac:dyDescent="0.25">
      <c r="A91" s="5" t="s">
        <v>172</v>
      </c>
      <c r="B91" s="21" t="s">
        <v>283</v>
      </c>
      <c r="C91" s="15" t="s">
        <v>170</v>
      </c>
      <c r="D91" s="5" t="s">
        <v>172</v>
      </c>
      <c r="E91" s="5"/>
      <c r="F91" s="5"/>
      <c r="G91" s="7"/>
      <c r="H91" s="5"/>
      <c r="I91" s="5"/>
      <c r="J91" s="5"/>
      <c r="K91" s="5"/>
      <c r="L91" s="5"/>
      <c r="M91" s="5"/>
      <c r="N91" s="5"/>
      <c r="O91" s="5"/>
      <c r="P91" s="8">
        <v>0</v>
      </c>
      <c r="Q91" s="8">
        <v>48113000</v>
      </c>
      <c r="R91" s="8">
        <v>0</v>
      </c>
      <c r="S91" s="8">
        <v>48113000</v>
      </c>
      <c r="T91" s="8">
        <v>48113000</v>
      </c>
      <c r="U91" s="8">
        <v>48113000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24054000</v>
      </c>
      <c r="AB91" s="8">
        <v>24054000</v>
      </c>
      <c r="AC91" s="8">
        <v>0</v>
      </c>
      <c r="AD91" s="8">
        <v>24054000</v>
      </c>
      <c r="AE91" s="8">
        <v>24054000</v>
      </c>
      <c r="AF91" s="8">
        <v>24054000</v>
      </c>
      <c r="AG91" s="9">
        <f t="shared" si="1"/>
        <v>0.49994803899154072</v>
      </c>
      <c r="AH91" s="8">
        <v>24059000</v>
      </c>
      <c r="AI91" s="9">
        <v>0.49994803899154072</v>
      </c>
      <c r="AJ91" s="8">
        <v>0</v>
      </c>
      <c r="AK91" s="9"/>
    </row>
    <row r="92" spans="1:37" ht="45" customHeight="1" outlineLevel="4" x14ac:dyDescent="0.25">
      <c r="A92" s="5" t="s">
        <v>173</v>
      </c>
      <c r="B92" s="21" t="s">
        <v>284</v>
      </c>
      <c r="C92" s="15" t="s">
        <v>174</v>
      </c>
      <c r="D92" s="5" t="s">
        <v>173</v>
      </c>
      <c r="E92" s="5"/>
      <c r="F92" s="5"/>
      <c r="G92" s="7"/>
      <c r="H92" s="5"/>
      <c r="I92" s="5"/>
      <c r="J92" s="5"/>
      <c r="K92" s="5"/>
      <c r="L92" s="5"/>
      <c r="M92" s="5"/>
      <c r="N92" s="5"/>
      <c r="O92" s="5"/>
      <c r="P92" s="8">
        <v>0</v>
      </c>
      <c r="Q92" s="8">
        <v>11570000</v>
      </c>
      <c r="R92" s="8">
        <v>0</v>
      </c>
      <c r="S92" s="8">
        <v>11570000</v>
      </c>
      <c r="T92" s="8">
        <v>11570000</v>
      </c>
      <c r="U92" s="8">
        <v>11570000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6386983</v>
      </c>
      <c r="AB92" s="8">
        <v>6386983</v>
      </c>
      <c r="AC92" s="8">
        <v>0</v>
      </c>
      <c r="AD92" s="8">
        <v>6386983</v>
      </c>
      <c r="AE92" s="8">
        <v>6386983</v>
      </c>
      <c r="AF92" s="8">
        <v>6386983</v>
      </c>
      <c r="AG92" s="9">
        <f t="shared" si="1"/>
        <v>0.55202964563526358</v>
      </c>
      <c r="AH92" s="8">
        <v>5183017</v>
      </c>
      <c r="AI92" s="9">
        <v>0.55202964563526358</v>
      </c>
      <c r="AJ92" s="8">
        <v>0</v>
      </c>
      <c r="AK92" s="9"/>
    </row>
    <row r="93" spans="1:37" ht="75" customHeight="1" outlineLevel="4" x14ac:dyDescent="0.25">
      <c r="A93" s="5" t="s">
        <v>175</v>
      </c>
      <c r="B93" s="21" t="s">
        <v>285</v>
      </c>
      <c r="C93" s="15" t="s">
        <v>176</v>
      </c>
      <c r="D93" s="5" t="s">
        <v>175</v>
      </c>
      <c r="E93" s="5"/>
      <c r="F93" s="5"/>
      <c r="G93" s="7"/>
      <c r="H93" s="5"/>
      <c r="I93" s="5"/>
      <c r="J93" s="5"/>
      <c r="K93" s="5"/>
      <c r="L93" s="5"/>
      <c r="M93" s="5"/>
      <c r="N93" s="5"/>
      <c r="O93" s="5"/>
      <c r="P93" s="8">
        <v>0</v>
      </c>
      <c r="Q93" s="8">
        <v>11600</v>
      </c>
      <c r="R93" s="8">
        <v>0</v>
      </c>
      <c r="S93" s="8">
        <v>11600</v>
      </c>
      <c r="T93" s="8">
        <v>11600</v>
      </c>
      <c r="U93" s="8">
        <v>11600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9">
        <f t="shared" si="1"/>
        <v>0</v>
      </c>
      <c r="AH93" s="8">
        <v>11600</v>
      </c>
      <c r="AI93" s="9">
        <v>0</v>
      </c>
      <c r="AJ93" s="8">
        <v>0</v>
      </c>
      <c r="AK93" s="9"/>
    </row>
    <row r="94" spans="1:37" ht="45" customHeight="1" outlineLevel="4" x14ac:dyDescent="0.25">
      <c r="A94" s="5" t="s">
        <v>177</v>
      </c>
      <c r="B94" s="21" t="s">
        <v>286</v>
      </c>
      <c r="C94" s="15" t="s">
        <v>178</v>
      </c>
      <c r="D94" s="5" t="s">
        <v>177</v>
      </c>
      <c r="E94" s="5"/>
      <c r="F94" s="5"/>
      <c r="G94" s="7"/>
      <c r="H94" s="5"/>
      <c r="I94" s="5"/>
      <c r="J94" s="5"/>
      <c r="K94" s="5"/>
      <c r="L94" s="5"/>
      <c r="M94" s="5"/>
      <c r="N94" s="5"/>
      <c r="O94" s="5"/>
      <c r="P94" s="8">
        <v>0</v>
      </c>
      <c r="Q94" s="8">
        <v>956600</v>
      </c>
      <c r="R94" s="8">
        <v>0</v>
      </c>
      <c r="S94" s="8">
        <v>956600</v>
      </c>
      <c r="T94" s="8">
        <v>956600</v>
      </c>
      <c r="U94" s="8">
        <v>956600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813100</v>
      </c>
      <c r="AB94" s="8">
        <v>813100</v>
      </c>
      <c r="AC94" s="8">
        <v>0</v>
      </c>
      <c r="AD94" s="8">
        <v>813100</v>
      </c>
      <c r="AE94" s="8">
        <v>813100</v>
      </c>
      <c r="AF94" s="8">
        <v>813100</v>
      </c>
      <c r="AG94" s="9">
        <f t="shared" si="1"/>
        <v>0.84998954630984735</v>
      </c>
      <c r="AH94" s="8">
        <v>143500</v>
      </c>
      <c r="AI94" s="9">
        <v>0.84998954630984735</v>
      </c>
      <c r="AJ94" s="8">
        <v>0</v>
      </c>
      <c r="AK94" s="9"/>
    </row>
    <row r="95" spans="1:37" ht="45" customHeight="1" outlineLevel="4" x14ac:dyDescent="0.25">
      <c r="A95" s="5" t="s">
        <v>179</v>
      </c>
      <c r="B95" s="21" t="s">
        <v>287</v>
      </c>
      <c r="C95" s="15" t="s">
        <v>180</v>
      </c>
      <c r="D95" s="5" t="s">
        <v>179</v>
      </c>
      <c r="E95" s="5"/>
      <c r="F95" s="5"/>
      <c r="G95" s="7"/>
      <c r="H95" s="5"/>
      <c r="I95" s="5"/>
      <c r="J95" s="5"/>
      <c r="K95" s="5"/>
      <c r="L95" s="5"/>
      <c r="M95" s="5"/>
      <c r="N95" s="5"/>
      <c r="O95" s="5"/>
      <c r="P95" s="8">
        <v>0</v>
      </c>
      <c r="Q95" s="8">
        <v>40746000</v>
      </c>
      <c r="R95" s="8">
        <v>0</v>
      </c>
      <c r="S95" s="8">
        <v>40746000</v>
      </c>
      <c r="T95" s="8">
        <v>40746000</v>
      </c>
      <c r="U95" s="8">
        <v>40746000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16809065.170000002</v>
      </c>
      <c r="AB95" s="8">
        <v>16809065.170000002</v>
      </c>
      <c r="AC95" s="8">
        <v>0</v>
      </c>
      <c r="AD95" s="8">
        <v>16809065.170000002</v>
      </c>
      <c r="AE95" s="8">
        <v>16809065.170000002</v>
      </c>
      <c r="AF95" s="8">
        <v>16809065.170000002</v>
      </c>
      <c r="AG95" s="9">
        <f t="shared" si="1"/>
        <v>0.41253289083591033</v>
      </c>
      <c r="AH95" s="8">
        <v>23936934.829999998</v>
      </c>
      <c r="AI95" s="9">
        <v>0.41253289083591027</v>
      </c>
      <c r="AJ95" s="8">
        <v>0</v>
      </c>
      <c r="AK95" s="9"/>
    </row>
    <row r="96" spans="1:37" ht="45" customHeight="1" outlineLevel="4" x14ac:dyDescent="0.25">
      <c r="A96" s="5" t="s">
        <v>181</v>
      </c>
      <c r="B96" s="21" t="s">
        <v>288</v>
      </c>
      <c r="C96" s="15" t="s">
        <v>182</v>
      </c>
      <c r="D96" s="5" t="s">
        <v>181</v>
      </c>
      <c r="E96" s="5"/>
      <c r="F96" s="5"/>
      <c r="G96" s="7"/>
      <c r="H96" s="5"/>
      <c r="I96" s="5"/>
      <c r="J96" s="5"/>
      <c r="K96" s="5"/>
      <c r="L96" s="5"/>
      <c r="M96" s="5"/>
      <c r="N96" s="5"/>
      <c r="O96" s="5"/>
      <c r="P96" s="8">
        <v>0</v>
      </c>
      <c r="Q96" s="8">
        <v>68391700</v>
      </c>
      <c r="R96" s="8">
        <v>0</v>
      </c>
      <c r="S96" s="8">
        <v>68391700</v>
      </c>
      <c r="T96" s="8">
        <v>68391700</v>
      </c>
      <c r="U96" s="8">
        <v>68391700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54697360</v>
      </c>
      <c r="AB96" s="8">
        <v>54697360</v>
      </c>
      <c r="AC96" s="8">
        <v>0</v>
      </c>
      <c r="AD96" s="8">
        <v>54697360</v>
      </c>
      <c r="AE96" s="8">
        <v>54697360</v>
      </c>
      <c r="AF96" s="8">
        <v>54697360</v>
      </c>
      <c r="AG96" s="9">
        <f t="shared" si="1"/>
        <v>0.79976605348309815</v>
      </c>
      <c r="AH96" s="8">
        <v>13694340</v>
      </c>
      <c r="AI96" s="9">
        <v>0.79976605348309815</v>
      </c>
      <c r="AJ96" s="8">
        <v>0</v>
      </c>
      <c r="AK96" s="9"/>
    </row>
    <row r="97" spans="1:37" ht="60" customHeight="1" outlineLevel="4" x14ac:dyDescent="0.25">
      <c r="A97" s="5" t="s">
        <v>183</v>
      </c>
      <c r="B97" s="21" t="s">
        <v>289</v>
      </c>
      <c r="C97" s="15" t="s">
        <v>184</v>
      </c>
      <c r="D97" s="5" t="s">
        <v>183</v>
      </c>
      <c r="E97" s="5"/>
      <c r="F97" s="5"/>
      <c r="G97" s="7"/>
      <c r="H97" s="5"/>
      <c r="I97" s="5"/>
      <c r="J97" s="5"/>
      <c r="K97" s="5"/>
      <c r="L97" s="5"/>
      <c r="M97" s="5"/>
      <c r="N97" s="5"/>
      <c r="O97" s="5"/>
      <c r="P97" s="8">
        <v>0</v>
      </c>
      <c r="Q97" s="8">
        <v>590900</v>
      </c>
      <c r="R97" s="8">
        <v>-4200</v>
      </c>
      <c r="S97" s="8">
        <v>586700</v>
      </c>
      <c r="T97" s="8">
        <v>586700</v>
      </c>
      <c r="U97" s="8">
        <v>586700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9">
        <f t="shared" si="1"/>
        <v>0</v>
      </c>
      <c r="AH97" s="8">
        <v>586700</v>
      </c>
      <c r="AI97" s="9">
        <v>0</v>
      </c>
      <c r="AJ97" s="8">
        <v>0</v>
      </c>
      <c r="AK97" s="9"/>
    </row>
    <row r="98" spans="1:37" s="20" customFormat="1" ht="30" customHeight="1" outlineLevel="4" x14ac:dyDescent="0.25">
      <c r="A98" s="16" t="s">
        <v>185</v>
      </c>
      <c r="B98" s="22" t="s">
        <v>290</v>
      </c>
      <c r="C98" s="15" t="s">
        <v>186</v>
      </c>
      <c r="D98" s="16" t="s">
        <v>185</v>
      </c>
      <c r="E98" s="16"/>
      <c r="F98" s="16"/>
      <c r="G98" s="17"/>
      <c r="H98" s="16"/>
      <c r="I98" s="16"/>
      <c r="J98" s="16"/>
      <c r="K98" s="16"/>
      <c r="L98" s="16"/>
      <c r="M98" s="16"/>
      <c r="N98" s="16"/>
      <c r="O98" s="16"/>
      <c r="P98" s="18">
        <v>0</v>
      </c>
      <c r="Q98" s="18">
        <v>221592000</v>
      </c>
      <c r="R98" s="18">
        <v>0</v>
      </c>
      <c r="S98" s="18">
        <v>221592000</v>
      </c>
      <c r="T98" s="18">
        <v>221592000</v>
      </c>
      <c r="U98" s="18">
        <v>221592000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122136500</v>
      </c>
      <c r="AB98" s="18">
        <v>122136500</v>
      </c>
      <c r="AC98" s="18">
        <v>0</v>
      </c>
      <c r="AD98" s="18">
        <v>122136500</v>
      </c>
      <c r="AE98" s="18">
        <v>122136500</v>
      </c>
      <c r="AF98" s="18">
        <v>122136500</v>
      </c>
      <c r="AG98" s="9">
        <f t="shared" si="1"/>
        <v>0.55117738907541791</v>
      </c>
      <c r="AH98" s="18">
        <v>99455500</v>
      </c>
      <c r="AI98" s="19">
        <v>0.55117738907541791</v>
      </c>
      <c r="AJ98" s="18">
        <v>0</v>
      </c>
      <c r="AK98" s="19"/>
    </row>
    <row r="99" spans="1:37" ht="30" customHeight="1" outlineLevel="4" x14ac:dyDescent="0.25">
      <c r="A99" s="5" t="s">
        <v>187</v>
      </c>
      <c r="B99" s="21" t="s">
        <v>291</v>
      </c>
      <c r="C99" s="15" t="s">
        <v>188</v>
      </c>
      <c r="D99" s="5" t="s">
        <v>187</v>
      </c>
      <c r="E99" s="5"/>
      <c r="F99" s="5"/>
      <c r="G99" s="7"/>
      <c r="H99" s="5"/>
      <c r="I99" s="5"/>
      <c r="J99" s="5"/>
      <c r="K99" s="5"/>
      <c r="L99" s="5"/>
      <c r="M99" s="5"/>
      <c r="N99" s="5"/>
      <c r="O99" s="5"/>
      <c r="P99" s="8">
        <v>0</v>
      </c>
      <c r="Q99" s="8">
        <v>0</v>
      </c>
      <c r="R99" s="8">
        <v>28500000</v>
      </c>
      <c r="S99" s="8">
        <v>28500000</v>
      </c>
      <c r="T99" s="8">
        <v>28500000</v>
      </c>
      <c r="U99" s="8">
        <v>28500000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100000</v>
      </c>
      <c r="AB99" s="8">
        <v>100000</v>
      </c>
      <c r="AC99" s="8">
        <v>0</v>
      </c>
      <c r="AD99" s="8">
        <v>100000</v>
      </c>
      <c r="AE99" s="8">
        <v>100000</v>
      </c>
      <c r="AF99" s="8">
        <v>100000</v>
      </c>
      <c r="AG99" s="9">
        <f t="shared" si="1"/>
        <v>3.5087719298245615E-3</v>
      </c>
      <c r="AH99" s="8">
        <v>28400000</v>
      </c>
      <c r="AI99" s="9">
        <v>3.5087719298245615E-3</v>
      </c>
      <c r="AJ99" s="8">
        <v>0</v>
      </c>
      <c r="AK99" s="9"/>
    </row>
    <row r="100" spans="1:37" ht="45" customHeight="1" outlineLevel="1" x14ac:dyDescent="0.25">
      <c r="A100" s="5" t="s">
        <v>189</v>
      </c>
      <c r="B100" s="21" t="s">
        <v>292</v>
      </c>
      <c r="C100" s="6" t="s">
        <v>204</v>
      </c>
      <c r="D100" s="5" t="s">
        <v>189</v>
      </c>
      <c r="E100" s="5"/>
      <c r="F100" s="5"/>
      <c r="G100" s="7"/>
      <c r="H100" s="5"/>
      <c r="I100" s="5"/>
      <c r="J100" s="5"/>
      <c r="K100" s="5"/>
      <c r="L100" s="5"/>
      <c r="M100" s="5"/>
      <c r="N100" s="5"/>
      <c r="O100" s="5"/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-7604000.96</v>
      </c>
      <c r="AB100" s="8">
        <v>-7604000.96</v>
      </c>
      <c r="AC100" s="8">
        <v>0</v>
      </c>
      <c r="AD100" s="8">
        <v>-7604000.96</v>
      </c>
      <c r="AE100" s="8">
        <v>-7604000.96</v>
      </c>
      <c r="AF100" s="8">
        <v>-7604000.96</v>
      </c>
      <c r="AG100" s="9"/>
      <c r="AH100" s="8">
        <v>7604000.96</v>
      </c>
      <c r="AI100" s="9"/>
      <c r="AJ100" s="8">
        <v>0</v>
      </c>
      <c r="AK100" s="9"/>
    </row>
    <row r="101" spans="1:37" ht="75" customHeight="1" outlineLevel="4" x14ac:dyDescent="0.25">
      <c r="A101" s="5" t="s">
        <v>190</v>
      </c>
      <c r="B101" s="21" t="s">
        <v>293</v>
      </c>
      <c r="C101" s="6" t="s">
        <v>191</v>
      </c>
      <c r="D101" s="5" t="s">
        <v>190</v>
      </c>
      <c r="E101" s="5"/>
      <c r="F101" s="5"/>
      <c r="G101" s="7"/>
      <c r="H101" s="5"/>
      <c r="I101" s="5"/>
      <c r="J101" s="5"/>
      <c r="K101" s="5"/>
      <c r="L101" s="5"/>
      <c r="M101" s="5"/>
      <c r="N101" s="5"/>
      <c r="O101" s="5"/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-3769420.96</v>
      </c>
      <c r="AB101" s="8">
        <v>-3769420.96</v>
      </c>
      <c r="AC101" s="8">
        <v>0</v>
      </c>
      <c r="AD101" s="8">
        <v>-3769420.96</v>
      </c>
      <c r="AE101" s="8">
        <v>-3769420.96</v>
      </c>
      <c r="AF101" s="8">
        <v>-3769420.96</v>
      </c>
      <c r="AG101" s="9"/>
      <c r="AH101" s="8">
        <v>3769420.96</v>
      </c>
      <c r="AI101" s="9"/>
      <c r="AJ101" s="8">
        <v>0</v>
      </c>
      <c r="AK101" s="9"/>
    </row>
    <row r="102" spans="1:37" ht="60" customHeight="1" outlineLevel="4" x14ac:dyDescent="0.25">
      <c r="A102" s="5" t="s">
        <v>192</v>
      </c>
      <c r="B102" s="21" t="s">
        <v>294</v>
      </c>
      <c r="C102" s="6" t="s">
        <v>193</v>
      </c>
      <c r="D102" s="5" t="s">
        <v>192</v>
      </c>
      <c r="E102" s="5"/>
      <c r="F102" s="5"/>
      <c r="G102" s="7"/>
      <c r="H102" s="5"/>
      <c r="I102" s="5"/>
      <c r="J102" s="5"/>
      <c r="K102" s="5"/>
      <c r="L102" s="5"/>
      <c r="M102" s="5"/>
      <c r="N102" s="5"/>
      <c r="O102" s="5"/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-3834580</v>
      </c>
      <c r="AB102" s="8">
        <v>-3834580</v>
      </c>
      <c r="AC102" s="8">
        <v>0</v>
      </c>
      <c r="AD102" s="8">
        <v>-3834580</v>
      </c>
      <c r="AE102" s="8">
        <v>-3834580</v>
      </c>
      <c r="AF102" s="8">
        <v>-3834580</v>
      </c>
      <c r="AG102" s="9"/>
      <c r="AH102" s="8">
        <v>3834580</v>
      </c>
      <c r="AI102" s="9"/>
      <c r="AJ102" s="8">
        <v>0</v>
      </c>
      <c r="AK102" s="9"/>
    </row>
    <row r="103" spans="1:37" ht="12.75" customHeight="1" x14ac:dyDescent="0.25">
      <c r="A103" s="46" t="s">
        <v>194</v>
      </c>
      <c r="B103" s="46"/>
      <c r="C103" s="46"/>
      <c r="D103" s="46"/>
      <c r="E103" s="46"/>
      <c r="F103" s="46"/>
      <c r="G103" s="46"/>
      <c r="H103" s="46"/>
      <c r="I103" s="46"/>
      <c r="J103" s="10"/>
      <c r="K103" s="10"/>
      <c r="L103" s="10"/>
      <c r="M103" s="10"/>
      <c r="N103" s="10"/>
      <c r="O103" s="10"/>
      <c r="P103" s="11">
        <v>0</v>
      </c>
      <c r="Q103" s="11">
        <v>718781400</v>
      </c>
      <c r="R103" s="11">
        <v>87527718</v>
      </c>
      <c r="S103" s="11">
        <v>806309118</v>
      </c>
      <c r="T103" s="11">
        <v>806309118</v>
      </c>
      <c r="U103" s="11">
        <v>806309118</v>
      </c>
      <c r="V103" s="11">
        <v>0</v>
      </c>
      <c r="W103" s="11">
        <v>0</v>
      </c>
      <c r="X103" s="11">
        <v>0</v>
      </c>
      <c r="Y103" s="11">
        <v>0</v>
      </c>
      <c r="Z103" s="11">
        <v>48101625.149999999</v>
      </c>
      <c r="AA103" s="11">
        <v>456680141.56</v>
      </c>
      <c r="AB103" s="11">
        <v>408578516.41000003</v>
      </c>
      <c r="AC103" s="11">
        <v>48101625.149999999</v>
      </c>
      <c r="AD103" s="11">
        <v>456680141.56</v>
      </c>
      <c r="AE103" s="11">
        <v>408578516.41000003</v>
      </c>
      <c r="AF103" s="11">
        <v>408578516.41000003</v>
      </c>
      <c r="AG103" s="9">
        <f t="shared" si="1"/>
        <v>0.50672689578837182</v>
      </c>
      <c r="AH103" s="11">
        <v>397730601.58999997</v>
      </c>
      <c r="AI103" s="12">
        <v>0.50672689578837182</v>
      </c>
      <c r="AJ103" s="11">
        <v>0</v>
      </c>
      <c r="AK103" s="12"/>
    </row>
    <row r="104" spans="1:37" ht="12.75" customHeight="1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 t="s">
        <v>0</v>
      </c>
      <c r="AG104" s="13"/>
      <c r="AH104" s="13"/>
      <c r="AI104" s="13"/>
      <c r="AJ104" s="13"/>
      <c r="AK104" s="13"/>
    </row>
    <row r="105" spans="1:37" ht="15" customHeight="1" x14ac:dyDescent="0.25">
      <c r="A105" s="47"/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14"/>
      <c r="AE105" s="14"/>
      <c r="AF105" s="14"/>
      <c r="AG105" s="14"/>
      <c r="AH105" s="14"/>
      <c r="AI105" s="14"/>
      <c r="AJ105" s="14"/>
      <c r="AK105" s="14"/>
    </row>
  </sheetData>
  <mergeCells count="38">
    <mergeCell ref="M11:M12"/>
    <mergeCell ref="N11:N12"/>
    <mergeCell ref="O11:O12"/>
    <mergeCell ref="AJ11:AK11"/>
    <mergeCell ref="AH11:AI11"/>
    <mergeCell ref="AG11:AG12"/>
    <mergeCell ref="A105:AC105"/>
    <mergeCell ref="X11:X12"/>
    <mergeCell ref="Y11:Y12"/>
    <mergeCell ref="AC11:AE11"/>
    <mergeCell ref="R11:R12"/>
    <mergeCell ref="S11:S12"/>
    <mergeCell ref="T11:T12"/>
    <mergeCell ref="U11:U12"/>
    <mergeCell ref="V11:V12"/>
    <mergeCell ref="G11:I11"/>
    <mergeCell ref="W11:W12"/>
    <mergeCell ref="J11:L11"/>
    <mergeCell ref="Z11:AB12"/>
    <mergeCell ref="P11:P12"/>
    <mergeCell ref="Q11:Q12"/>
    <mergeCell ref="B11:B12"/>
    <mergeCell ref="S1:AG1"/>
    <mergeCell ref="S2:AG2"/>
    <mergeCell ref="S3:AG3"/>
    <mergeCell ref="S4:AG4"/>
    <mergeCell ref="A103:I103"/>
    <mergeCell ref="A5:AK5"/>
    <mergeCell ref="A6:AK6"/>
    <mergeCell ref="A7:AK7"/>
    <mergeCell ref="A8:AI8"/>
    <mergeCell ref="A9:AI9"/>
    <mergeCell ref="A10:AK10"/>
    <mergeCell ref="A11:A12"/>
    <mergeCell ref="C11:C12"/>
    <mergeCell ref="D11:D12"/>
    <mergeCell ref="E11:E12"/>
    <mergeCell ref="F11:F12"/>
  </mergeCells>
  <pageMargins left="0.39370078740157483" right="0.39370078740157483" top="0.59055118110236227" bottom="0.59055118110236227" header="0.39370078740157483" footer="0.39370078740157483"/>
  <pageSetup paperSize="9" scale="77" fitToHeight="0" orientation="portrait" errors="blank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34C5DD4A-C110-45AB-A295-7B25CABE9F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Борисова-ПК\Борисова</dc:creator>
  <cp:lastModifiedBy>Наташа</cp:lastModifiedBy>
  <cp:lastPrinted>2016-07-07T04:32:56Z</cp:lastPrinted>
  <dcterms:created xsi:type="dcterms:W3CDTF">2016-07-04T08:09:45Z</dcterms:created>
  <dcterms:modified xsi:type="dcterms:W3CDTF">2016-07-07T08:40:44Z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C:\Users\Борисова\AppData\Local\Кейсистемс\Бюджет-КС\ReportManager\sqr_info_isp_budg_inc_2.xls</vt:lpwstr>
  </property>
</Properties>
</file>